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760"/>
  </bookViews>
  <sheets>
    <sheet name="Форма 5. (X)" sheetId="1" r:id="rId1"/>
  </sheets>
  <definedNames>
    <definedName name="_xlnm._FilterDatabase" localSheetId="0" hidden="1">'Форма 5. (X)'!$A$19:$AL$19</definedName>
    <definedName name="_xlnm.Print_Area" localSheetId="0">'Форма 5. (X)'!$A$1:$AL$91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4" i="1"/>
  <c r="I65"/>
  <c r="I63"/>
  <c r="F64"/>
  <c r="F65"/>
  <c r="F66"/>
  <c r="F63"/>
  <c r="E63"/>
  <c r="E64"/>
  <c r="E65"/>
  <c r="Z71"/>
  <c r="Z70" s="1"/>
  <c r="G28"/>
  <c r="H28"/>
  <c r="G49"/>
  <c r="H49"/>
  <c r="G53"/>
  <c r="H53"/>
  <c r="F54"/>
  <c r="F53" s="1"/>
  <c r="F49" s="1"/>
  <c r="G54"/>
  <c r="H54"/>
  <c r="I54"/>
  <c r="I53" s="1"/>
  <c r="I49" s="1"/>
  <c r="I28" s="1"/>
  <c r="E54"/>
  <c r="E53" s="1"/>
  <c r="E49" s="1"/>
  <c r="E28" s="1"/>
  <c r="AH49"/>
  <c r="AI49"/>
  <c r="AJ49"/>
  <c r="AK49"/>
  <c r="AH85"/>
  <c r="AI85"/>
  <c r="AJ85"/>
  <c r="AK85"/>
  <c r="AK54"/>
  <c r="AH54"/>
  <c r="AI54"/>
  <c r="AJ54"/>
  <c r="O55"/>
  <c r="L55"/>
  <c r="O56"/>
  <c r="L56"/>
  <c r="O57"/>
  <c r="L57"/>
  <c r="V58"/>
  <c r="S58"/>
  <c r="V59"/>
  <c r="S59"/>
  <c r="V60"/>
  <c r="S60"/>
  <c r="O61"/>
  <c r="L61"/>
  <c r="AC62"/>
  <c r="Z62"/>
  <c r="AK63"/>
  <c r="AK64"/>
  <c r="AK65"/>
  <c r="AK66"/>
  <c r="I66"/>
  <c r="G66"/>
  <c r="E66"/>
  <c r="V86"/>
  <c r="S86"/>
  <c r="E70"/>
  <c r="E71"/>
  <c r="O87"/>
  <c r="L87"/>
  <c r="O88"/>
  <c r="L88"/>
  <c r="E69"/>
  <c r="E68" s="1"/>
  <c r="AG53" l="1"/>
  <c r="AG54"/>
  <c r="AG69"/>
  <c r="Z69"/>
  <c r="E22" l="1"/>
  <c r="V23"/>
  <c r="U23"/>
  <c r="T23"/>
  <c r="S23"/>
  <c r="H23"/>
  <c r="G23"/>
  <c r="F23"/>
  <c r="F20" s="1"/>
  <c r="E23"/>
  <c r="E20" s="1"/>
  <c r="AG68"/>
  <c r="AI53"/>
  <c r="AH53"/>
  <c r="AJ53"/>
  <c r="N49"/>
  <c r="N23" s="1"/>
  <c r="M49"/>
  <c r="M23" s="1"/>
  <c r="O53"/>
  <c r="O49" s="1"/>
  <c r="L53"/>
  <c r="L49" s="1"/>
  <c r="AB53"/>
  <c r="AA53"/>
  <c r="AC53"/>
  <c r="Z54"/>
  <c r="Z53" s="1"/>
  <c r="AD68"/>
  <c r="AC68"/>
  <c r="AB68"/>
  <c r="AA68"/>
  <c r="Z68"/>
  <c r="AL85"/>
  <c r="AK28"/>
  <c r="AJ25"/>
  <c r="AI25"/>
  <c r="AH25"/>
  <c r="AG85"/>
  <c r="AG25" s="1"/>
  <c r="AF85"/>
  <c r="AE85"/>
  <c r="AD85"/>
  <c r="AC85"/>
  <c r="AC25" s="1"/>
  <c r="AB85"/>
  <c r="AB25" s="1"/>
  <c r="AA85"/>
  <c r="AA25" s="1"/>
  <c r="Z85"/>
  <c r="Z25" s="1"/>
  <c r="Y85"/>
  <c r="X85"/>
  <c r="W85"/>
  <c r="V85"/>
  <c r="U85"/>
  <c r="T85"/>
  <c r="S85"/>
  <c r="R85"/>
  <c r="Q85"/>
  <c r="P85"/>
  <c r="O85"/>
  <c r="O25" s="1"/>
  <c r="N85"/>
  <c r="N25" s="1"/>
  <c r="M85"/>
  <c r="M25" s="1"/>
  <c r="L85"/>
  <c r="L25" s="1"/>
  <c r="K85"/>
  <c r="J85"/>
  <c r="I85"/>
  <c r="H85"/>
  <c r="G85"/>
  <c r="F85"/>
  <c r="E85"/>
  <c r="AC49" l="1"/>
  <c r="Z49"/>
  <c r="AC23"/>
  <c r="AC20" s="1"/>
  <c r="AC28"/>
  <c r="E25"/>
  <c r="F25"/>
  <c r="F28"/>
  <c r="G25"/>
  <c r="H25"/>
  <c r="S25"/>
  <c r="S28"/>
  <c r="T25"/>
  <c r="T28"/>
  <c r="U25"/>
  <c r="U28"/>
  <c r="V25"/>
  <c r="V28"/>
  <c r="AA49"/>
  <c r="AB49"/>
  <c r="L23"/>
  <c r="L20" s="1"/>
  <c r="L28"/>
  <c r="O23"/>
  <c r="O20" s="1"/>
  <c r="O28"/>
  <c r="M20"/>
  <c r="N20"/>
  <c r="AJ23"/>
  <c r="AJ20" s="1"/>
  <c r="AJ28"/>
  <c r="AH23"/>
  <c r="AH20" s="1"/>
  <c r="AH28"/>
  <c r="AI23"/>
  <c r="AI20" s="1"/>
  <c r="AI28"/>
  <c r="G20"/>
  <c r="H20"/>
  <c r="S20"/>
  <c r="T20"/>
  <c r="U20"/>
  <c r="V20"/>
  <c r="M28"/>
  <c r="N28"/>
  <c r="AB23" l="1"/>
  <c r="AB20" s="1"/>
  <c r="AB28"/>
  <c r="AA23"/>
  <c r="AA20" s="1"/>
  <c r="AA28"/>
  <c r="Z23"/>
  <c r="Z20" s="1"/>
  <c r="Z28"/>
  <c r="AG49"/>
  <c r="AG23" s="1"/>
  <c r="AG20" s="1"/>
  <c r="AG28" l="1"/>
</calcChain>
</file>

<file path=xl/sharedStrings.xml><?xml version="1.0" encoding="utf-8"?>
<sst xmlns="http://schemas.openxmlformats.org/spreadsheetml/2006/main" count="828" uniqueCount="196">
  <si>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</si>
  <si>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</si>
  <si>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</si>
  <si>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</si>
  <si>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</si>
  <si>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</si>
  <si>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</si>
  <si>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</si>
  <si>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</si>
  <si>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</si>
  <si>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</si>
  <si>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</si>
  <si>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</si>
  <si>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</si>
  <si>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</si>
  <si>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</si>
  <si>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</si>
  <si>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</si>
  <si>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</si>
  <si>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</si>
  <si>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</si>
  <si>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</si>
  <si>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</si>
  <si>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</si>
  <si>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</si>
  <si>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</si>
  <si>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</si>
  <si>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</si>
  <si>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</si>
  <si>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</si>
  <si>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</si>
  <si>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</si>
  <si>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</si>
  <si>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</si>
  <si>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</si>
  <si>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</si>
  <si>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</si>
  <si>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</si>
  <si>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</si>
  <si>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</si>
  <si>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</si>
  <si>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</si>
  <si>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</si>
  <si>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</si>
  <si>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</si>
  <si>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</si>
  <si>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</si>
  <si>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</si>
  <si>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</si>
  <si>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</si>
  <si>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</si>
  <si>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</si>
  <si>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</si>
  <si>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</si>
  <si>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</si>
  <si>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</si>
  <si>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</si>
  <si>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</si>
  <si>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</si>
  <si>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</si>
  <si>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</si>
  <si>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</si>
  <si>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</si>
  <si>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</si>
  <si>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</si>
  <si>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</si>
  <si>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</si>
  <si>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</si>
  <si>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</si>
  <si>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</si>
  <si>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</si>
  <si>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</si>
  <si>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</si>
  <si>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</si>
  <si>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</si>
  <si>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</si>
  <si>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</si>
  <si>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</si>
  <si>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</si>
  <si>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</si>
  <si>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</si>
  <si>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</si>
  <si>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</si>
  <si>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</si>
  <si>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</si>
  <si>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</si>
  <si>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</si>
  <si>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</si>
  <si>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</si>
  <si>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</si>
  <si>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</si>
  <si>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</si>
  <si>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</si>
  <si>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</si>
  <si>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</si>
  <si>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</si>
  <si>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</si>
  <si>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</si>
  <si>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</si>
  <si>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</si>
  <si>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</si>
  <si>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</si>
  <si>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</si>
  <si>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</si>
  <si>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</si>
  <si>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</si>
  <si>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</si>
  <si>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</si>
  <si>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</si>
  <si>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</si>
  <si>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</si>
  <si>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</si>
  <si>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</si>
  <si>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</si>
  <si>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</si>
  <si>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</si>
  <si>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</si>
  <si>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</si>
  <si>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</si>
  <si>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</si>
  <si>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</si>
  <si>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</si>
  <si>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</si>
  <si>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</si>
  <si>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</si>
  <si>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</si>
  <si>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</si>
  <si>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</si>
  <si>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</si>
  <si>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</si>
  <si>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</si>
  <si>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</si>
  <si>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</si>
  <si>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</si>
  <si>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</si>
  <si>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</si>
  <si>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</si>
  <si>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</si>
  <si>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</si>
  <si>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</si>
  <si>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</si>
  <si>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</si>
  <si>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</si>
  <si>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</si>
  <si>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</si>
  <si>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</si>
  <si>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</si>
  <si>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</si>
  <si>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</si>
  <si>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</si>
  <si>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</si>
  <si>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</si>
  <si>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</si>
  <si>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</si>
  <si>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</si>
  <si>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на 2018 год</t>
  </si>
  <si>
    <t>Инвестиционная программа ООО "Сетевая компания"</t>
  </si>
  <si>
    <t>Утвержденные плановые значения показателей приведены в соответствии с Приказ Минпрома РБ № 358-О от 27.12.2016г.</t>
  </si>
  <si>
    <t>ООО "Сетевая компания"</t>
  </si>
  <si>
    <t>1.2.2.1.1</t>
  </si>
  <si>
    <t>1.2.2.1.2</t>
  </si>
  <si>
    <t>1.2.3.1.1</t>
  </si>
  <si>
    <t>1.4.1</t>
  </si>
  <si>
    <t>1.4.2</t>
  </si>
  <si>
    <t>1.4.3</t>
  </si>
  <si>
    <t>1.4.4</t>
  </si>
  <si>
    <t>Год раскрытия информации: 2018 год</t>
  </si>
  <si>
    <t>Строительство  ВЛЗ-10 кВ  с установкой КТП мощностью 250 кВт с. Акбердино мкр-н "Девичья гора"</t>
  </si>
  <si>
    <t>Строительство  ВЛЗ-10 кВ  с установкой КТП мощностью 250 кВт с. Иглино ул. Григорьева</t>
  </si>
  <si>
    <t>Строительство  ВЛЗ-10 кВ  с установкой КТП мощностью 250 кВт с. Иглино ул. Азиатская</t>
  </si>
  <si>
    <t>Строительство  ВЛЗ-10 кВ  с установкой КТП мощностью 400 кВт с. Иглино ул. Якутова</t>
  </si>
  <si>
    <t>Строительство  ПКУ на Ф-14  ПС Булгакова для улучшения системы учета в сетях</t>
  </si>
  <si>
    <t>1.2.3.1.2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</si>
  <si>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</si>
  <si>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</si>
  <si>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</si>
  <si>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</si>
  <si>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</si>
  <si>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</si>
  <si>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</si>
  <si>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</si>
  <si>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</si>
  <si>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</si>
  <si>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Реконструкция участка ВЛЗ-10 кВ Ф-8 кТП 201 , с. Иглино пер.Горького</t>
  </si>
  <si>
    <t>Реконструкция участка ВЛ-0,4 кВ  ТП-202 ул. Октябрьская, с. Иглино</t>
  </si>
  <si>
    <t>Реконструкция участка ВЛ-0,4 кВ  ТП-143 ул. Азиатская, с. Иглино</t>
  </si>
  <si>
    <t>Реконструкция участка ВЛ-0,4 кВ  ТП-143 ул. Бабушкина, с. Иглино</t>
  </si>
  <si>
    <t>Реконструкция участка ВЛ-0,4 кВ  ТП-168 ул. Аксакова, с. Иглино</t>
  </si>
  <si>
    <t>Реконструкция участка ВЛ-0,4 кВ  ТП-161 ул. Чкалова, с. Иглино</t>
  </si>
  <si>
    <t>Реконструкция участка ВЛ-0,4 кВ  ТП-159 ул.Заречная , с. Иглино</t>
  </si>
  <si>
    <t>Реконструкция участка ВЛ-0,4 кВ  ТП-192 ул.Журавлиная , с. Иглино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</si>
  <si>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</si>
  <si>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Реконструкция ТП-163 замена трансформатора (250кВт/400кВт) ул.Новосельская , с. Иглинодля обеспечения качественного электроснабжения потребителей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</si>
  <si>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</si>
  <si>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</si>
  <si>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от «_05_» ___05__ 2016 г. №__380_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</si>
</sst>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</cellStyleXfs>
  <cellXfs count="64">
    <xf numFmtId="0" fontId="0" fillId="0" borderId="0" xfId="0"/>
    <xf numFmtId="4" fontId="0" fillId="2" borderId="2" xfId="0" applyNumberFormat="1" applyFont="1" applyFill="1" applyBorder="1" applyAlignment="1">
      <alignment horizontal="center" vertical="center"/>
    </xf>
    <xf numFmtId="0" fontId="0" fillId="2" borderId="0" xfId="0" applyFont="1" applyFill="1"/>
    <xf numFmtId="164" fontId="0" fillId="2" borderId="0" xfId="0" applyNumberFormat="1" applyFont="1" applyFill="1"/>
    <xf numFmtId="0" fontId="5" fillId="2" borderId="0" xfId="1" applyFont="1" applyFill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4" fontId="0" fillId="2" borderId="0" xfId="0" applyNumberFormat="1" applyFont="1" applyFill="1" applyAlignment="1">
      <alignment horizontal="center"/>
    </xf>
    <xf numFmtId="0" fontId="5" fillId="2" borderId="0" xfId="2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 textRotation="90" wrapText="1"/>
    </xf>
    <xf numFmtId="164" fontId="0" fillId="2" borderId="2" xfId="0" applyNumberFormat="1" applyFont="1" applyFill="1" applyBorder="1" applyAlignment="1">
      <alignment horizontal="center" vertical="center" textRotation="90" wrapText="1"/>
    </xf>
    <xf numFmtId="49" fontId="6" fillId="2" borderId="2" xfId="5" applyNumberFormat="1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 wrapText="1"/>
    </xf>
    <xf numFmtId="164" fontId="0" fillId="2" borderId="2" xfId="0" applyNumberFormat="1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4" fillId="2" borderId="0" xfId="0" applyFont="1" applyFill="1"/>
    <xf numFmtId="4" fontId="0" fillId="2" borderId="6" xfId="0" applyNumberFormat="1" applyFont="1" applyFill="1" applyBorder="1" applyAlignment="1">
      <alignment horizontal="center" vertical="center"/>
    </xf>
    <xf numFmtId="164" fontId="0" fillId="2" borderId="6" xfId="0" applyNumberFormat="1" applyFont="1" applyFill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/>
    </xf>
    <xf numFmtId="49" fontId="0" fillId="2" borderId="7" xfId="0" applyNumberFormat="1" applyFont="1" applyFill="1" applyBorder="1" applyAlignment="1">
      <alignment horizontal="center" vertical="center"/>
    </xf>
    <xf numFmtId="4" fontId="0" fillId="2" borderId="4" xfId="0" applyNumberFormat="1" applyFont="1" applyFill="1" applyBorder="1" applyAlignment="1">
      <alignment horizontal="center" vertical="center"/>
    </xf>
    <xf numFmtId="164" fontId="0" fillId="2" borderId="4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" fontId="0" fillId="2" borderId="3" xfId="0" applyNumberFormat="1" applyFont="1" applyFill="1" applyBorder="1" applyAlignment="1">
      <alignment horizontal="center" vertical="center"/>
    </xf>
    <xf numFmtId="164" fontId="0" fillId="2" borderId="3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49" fontId="0" fillId="2" borderId="8" xfId="0" applyNumberFormat="1" applyFont="1" applyFill="1" applyBorder="1" applyAlignment="1">
      <alignment horizontal="center" vertical="center"/>
    </xf>
    <xf numFmtId="0" fontId="0" fillId="2" borderId="2" xfId="0" applyFont="1" applyFill="1" applyBorder="1"/>
    <xf numFmtId="164" fontId="0" fillId="2" borderId="2" xfId="0" applyNumberFormat="1" applyFont="1" applyFill="1" applyBorder="1"/>
    <xf numFmtId="0" fontId="5" fillId="2" borderId="0" xfId="2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0" fillId="2" borderId="0" xfId="2" applyFont="1" applyFill="1" applyAlignment="1">
      <alignment horizontal="center" vertical="top"/>
    </xf>
    <xf numFmtId="0" fontId="0" fillId="2" borderId="0" xfId="2" applyFont="1" applyFill="1" applyAlignment="1">
      <alignment horizontal="center" vertical="top"/>
    </xf>
    <xf numFmtId="164" fontId="0" fillId="2" borderId="0" xfId="2" applyNumberFormat="1" applyFont="1" applyFill="1" applyAlignment="1">
      <alignment horizontal="center" vertical="top"/>
    </xf>
    <xf numFmtId="0" fontId="5" fillId="2" borderId="0" xfId="3" applyFont="1" applyFill="1" applyBorder="1" applyAlignment="1">
      <alignment horizontal="center"/>
    </xf>
    <xf numFmtId="164" fontId="5" fillId="2" borderId="0" xfId="2" applyNumberFormat="1" applyFont="1" applyFill="1" applyAlignment="1">
      <alignment horizontal="center"/>
    </xf>
    <xf numFmtId="0" fontId="0" fillId="2" borderId="1" xfId="4" applyFont="1" applyFill="1" applyBorder="1" applyAlignment="1">
      <alignment horizontal="center"/>
    </xf>
    <xf numFmtId="49" fontId="0" fillId="2" borderId="2" xfId="5" applyNumberFormat="1" applyFont="1" applyFill="1" applyBorder="1" applyAlignment="1">
      <alignment horizontal="center" vertical="center" wrapText="1"/>
    </xf>
    <xf numFmtId="49" fontId="0" fillId="2" borderId="2" xfId="5" applyNumberFormat="1" applyFont="1" applyFill="1" applyBorder="1" applyAlignment="1">
      <alignment horizontal="center" vertical="center"/>
    </xf>
    <xf numFmtId="49" fontId="0" fillId="2" borderId="2" xfId="5" applyNumberFormat="1" applyFont="1" applyFill="1" applyBorder="1" applyAlignment="1">
      <alignment horizontal="center" vertical="center" wrapText="1"/>
    </xf>
    <xf numFmtId="49" fontId="0" fillId="2" borderId="2" xfId="5" applyNumberFormat="1" applyFont="1" applyFill="1" applyBorder="1" applyAlignment="1">
      <alignment horizontal="center" vertical="center" textRotation="90" wrapText="1"/>
    </xf>
    <xf numFmtId="164" fontId="6" fillId="2" borderId="2" xfId="5" applyNumberFormat="1" applyFont="1" applyFill="1" applyBorder="1" applyAlignment="1">
      <alignment horizontal="center" vertical="center"/>
    </xf>
    <xf numFmtId="49" fontId="0" fillId="2" borderId="2" xfId="1" applyNumberFormat="1" applyFont="1" applyFill="1" applyBorder="1" applyAlignment="1">
      <alignment horizontal="center" vertical="center" wrapText="1"/>
    </xf>
    <xf numFmtId="10" fontId="0" fillId="2" borderId="2" xfId="0" applyNumberFormat="1" applyFont="1" applyFill="1" applyBorder="1" applyAlignment="1">
      <alignment horizontal="center" vertical="center"/>
    </xf>
    <xf numFmtId="49" fontId="0" fillId="2" borderId="2" xfId="2" applyNumberFormat="1" applyFont="1" applyFill="1" applyBorder="1" applyAlignment="1">
      <alignment horizontal="center" vertical="center"/>
    </xf>
    <xf numFmtId="49" fontId="4" fillId="2" borderId="3" xfId="2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0" fontId="4" fillId="2" borderId="3" xfId="0" applyNumberFormat="1" applyFont="1" applyFill="1" applyBorder="1" applyAlignment="1">
      <alignment horizontal="center" vertical="center"/>
    </xf>
    <xf numFmtId="49" fontId="0" fillId="2" borderId="5" xfId="2" applyNumberFormat="1" applyFont="1" applyFill="1" applyBorder="1" applyAlignment="1">
      <alignment horizontal="center" vertical="center"/>
    </xf>
    <xf numFmtId="49" fontId="0" fillId="2" borderId="6" xfId="1" applyNumberFormat="1" applyFont="1" applyFill="1" applyBorder="1" applyAlignment="1">
      <alignment horizontal="center" vertical="center" wrapText="1"/>
    </xf>
    <xf numFmtId="49" fontId="0" fillId="2" borderId="6" xfId="2" applyNumberFormat="1" applyFont="1" applyFill="1" applyBorder="1" applyAlignment="1">
      <alignment horizontal="center" vertical="center"/>
    </xf>
    <xf numFmtId="49" fontId="0" fillId="2" borderId="4" xfId="2" applyNumberFormat="1" applyFont="1" applyFill="1" applyBorder="1" applyAlignment="1">
      <alignment horizontal="center" vertical="center"/>
    </xf>
    <xf numFmtId="49" fontId="0" fillId="2" borderId="4" xfId="1" applyNumberFormat="1" applyFont="1" applyFill="1" applyBorder="1" applyAlignment="1">
      <alignment horizontal="center" vertical="center" wrapText="1"/>
    </xf>
    <xf numFmtId="49" fontId="0" fillId="2" borderId="3" xfId="2" applyNumberFormat="1" applyFont="1" applyFill="1" applyBorder="1" applyAlignment="1">
      <alignment horizontal="center" vertical="center"/>
    </xf>
    <xf numFmtId="49" fontId="0" fillId="2" borderId="3" xfId="1" applyNumberFormat="1" applyFont="1" applyFill="1" applyBorder="1" applyAlignment="1">
      <alignment horizontal="center" vertical="center" wrapText="1"/>
    </xf>
    <xf numFmtId="10" fontId="0" fillId="2" borderId="6" xfId="0" applyNumberFormat="1" applyFont="1" applyFill="1" applyBorder="1" applyAlignment="1">
      <alignment horizontal="center" vertical="center"/>
    </xf>
    <xf numFmtId="164" fontId="0" fillId="2" borderId="2" xfId="2" applyNumberFormat="1" applyFont="1" applyFill="1" applyBorder="1" applyAlignment="1">
      <alignment horizontal="center" vertical="center"/>
    </xf>
    <xf numFmtId="49" fontId="0" fillId="2" borderId="2" xfId="1" applyNumberFormat="1" applyFont="1" applyFill="1" applyBorder="1" applyAlignment="1">
      <alignment horizontal="left" vertical="center" wrapText="1"/>
    </xf>
    <xf numFmtId="10" fontId="0" fillId="2" borderId="4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3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8">
    <tabColor rgb="FF002060"/>
    <pageSetUpPr fitToPage="1"/>
  </sheetPr>
  <dimension ref="A1:AL91"/>
  <sheetViews>
    <sheetView showGridLines="0" tabSelected="1" view="pageBreakPreview" topLeftCell="V1" zoomScale="75" zoomScaleNormal="100" zoomScaleSheetLayoutView="75" workbookViewId="0">
      <selection activeCell="J22" sqref="J22"/>
    </sheetView>
  </sheetViews>
  <sheetFormatPr defaultRowHeight="15.75"/>
  <cols>
    <col min="1" max="1" width="13.125" style="2" customWidth="1"/>
    <col min="2" max="2" width="41.125" style="2" customWidth="1"/>
    <col min="3" max="3" width="21.5" style="2" hidden="1" customWidth="1"/>
    <col min="4" max="4" width="18.625" style="2" hidden="1" customWidth="1"/>
    <col min="5" max="5" width="10.625" style="3" customWidth="1"/>
    <col min="6" max="10" width="10.625" style="2" customWidth="1"/>
    <col min="11" max="11" width="18.625" style="2" customWidth="1"/>
    <col min="12" max="17" width="10.625" style="2" customWidth="1"/>
    <col min="18" max="18" width="18.625" style="2" customWidth="1"/>
    <col min="19" max="24" width="10.625" style="2" customWidth="1"/>
    <col min="25" max="25" width="18.625" style="2" customWidth="1"/>
    <col min="26" max="31" width="10.625" style="2" customWidth="1"/>
    <col min="32" max="32" width="18.625" style="2" customWidth="1"/>
    <col min="33" max="38" width="10.625" style="2" customWidth="1"/>
    <col min="39" max="16384" width="9" style="2"/>
  </cols>
  <sheetData>
    <row r="1" spans="1:38" ht="18.75">
      <c r="AJ1" s="4" t="s">
        <v>0</v>
      </c>
      <c r="AK1" s="4"/>
      <c r="AL1" s="4"/>
    </row>
    <row r="2" spans="1:38" ht="18.75">
      <c r="AJ2" s="4" t="s">
        <v>1</v>
      </c>
      <c r="AK2" s="4"/>
      <c r="AL2" s="4"/>
    </row>
    <row r="3" spans="1:38" ht="18.75">
      <c r="AJ3" s="4" t="s">
        <v>195</v>
      </c>
      <c r="AK3" s="4"/>
      <c r="AL3" s="4"/>
    </row>
    <row r="4" spans="1:38" ht="18.7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ht="18.75">
      <c r="A5" s="34" t="s">
        <v>155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</row>
    <row r="6" spans="1:38">
      <c r="A6" s="6"/>
      <c r="B6" s="6"/>
      <c r="C6" s="6"/>
      <c r="D6" s="6"/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18.75">
      <c r="A7" s="35" t="s">
        <v>156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</row>
    <row r="8" spans="1:38">
      <c r="A8" s="36" t="s">
        <v>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</row>
    <row r="9" spans="1:38">
      <c r="A9" s="37"/>
      <c r="B9" s="37"/>
      <c r="C9" s="37"/>
      <c r="D9" s="37"/>
      <c r="E9" s="38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38" ht="18.75">
      <c r="A10" s="39" t="s">
        <v>166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</row>
    <row r="11" spans="1:38" ht="18.75">
      <c r="A11" s="8"/>
      <c r="B11" s="8"/>
      <c r="C11" s="8"/>
      <c r="D11" s="8"/>
      <c r="E11" s="40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ht="18.75">
      <c r="A12" s="9" t="s">
        <v>157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</row>
    <row r="13" spans="1:38" ht="15.75" customHeight="1">
      <c r="A13" s="10" t="s">
        <v>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</row>
    <row r="14" spans="1:38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</row>
    <row r="15" spans="1:38" ht="19.5" customHeight="1">
      <c r="A15" s="42" t="s">
        <v>5</v>
      </c>
      <c r="B15" s="42" t="s">
        <v>6</v>
      </c>
      <c r="C15" s="42" t="s">
        <v>7</v>
      </c>
      <c r="D15" s="43" t="s">
        <v>8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</row>
    <row r="16" spans="1:38">
      <c r="A16" s="42"/>
      <c r="B16" s="42"/>
      <c r="C16" s="42"/>
      <c r="D16" s="43" t="s">
        <v>9</v>
      </c>
      <c r="E16" s="43"/>
      <c r="F16" s="43"/>
      <c r="G16" s="43"/>
      <c r="H16" s="43"/>
      <c r="I16" s="43"/>
      <c r="J16" s="43"/>
      <c r="K16" s="43" t="s">
        <v>10</v>
      </c>
      <c r="L16" s="43"/>
      <c r="M16" s="43"/>
      <c r="N16" s="43"/>
      <c r="O16" s="43"/>
      <c r="P16" s="43"/>
      <c r="Q16" s="43"/>
      <c r="R16" s="43" t="s">
        <v>11</v>
      </c>
      <c r="S16" s="43"/>
      <c r="T16" s="43"/>
      <c r="U16" s="43"/>
      <c r="V16" s="43"/>
      <c r="W16" s="43"/>
      <c r="X16" s="43"/>
      <c r="Y16" s="43" t="s">
        <v>12</v>
      </c>
      <c r="Z16" s="43"/>
      <c r="AA16" s="43"/>
      <c r="AB16" s="43"/>
      <c r="AC16" s="43"/>
      <c r="AD16" s="43"/>
      <c r="AE16" s="43"/>
      <c r="AF16" s="42" t="s">
        <v>13</v>
      </c>
      <c r="AG16" s="42"/>
      <c r="AH16" s="42"/>
      <c r="AI16" s="42"/>
      <c r="AJ16" s="42"/>
      <c r="AK16" s="42"/>
      <c r="AL16" s="42"/>
    </row>
    <row r="17" spans="1:38" ht="43.5" customHeight="1">
      <c r="A17" s="42"/>
      <c r="B17" s="42"/>
      <c r="C17" s="42"/>
      <c r="D17" s="44" t="s">
        <v>14</v>
      </c>
      <c r="E17" s="43" t="s">
        <v>15</v>
      </c>
      <c r="F17" s="43"/>
      <c r="G17" s="43"/>
      <c r="H17" s="43"/>
      <c r="I17" s="43"/>
      <c r="J17" s="43"/>
      <c r="K17" s="44" t="s">
        <v>14</v>
      </c>
      <c r="L17" s="42" t="s">
        <v>15</v>
      </c>
      <c r="M17" s="42"/>
      <c r="N17" s="42"/>
      <c r="O17" s="42"/>
      <c r="P17" s="42"/>
      <c r="Q17" s="42"/>
      <c r="R17" s="44" t="s">
        <v>14</v>
      </c>
      <c r="S17" s="42" t="s">
        <v>15</v>
      </c>
      <c r="T17" s="42"/>
      <c r="U17" s="42"/>
      <c r="V17" s="42"/>
      <c r="W17" s="42"/>
      <c r="X17" s="42"/>
      <c r="Y17" s="44" t="s">
        <v>14</v>
      </c>
      <c r="Z17" s="42" t="s">
        <v>15</v>
      </c>
      <c r="AA17" s="42"/>
      <c r="AB17" s="42"/>
      <c r="AC17" s="42"/>
      <c r="AD17" s="42"/>
      <c r="AE17" s="42"/>
      <c r="AF17" s="44" t="s">
        <v>14</v>
      </c>
      <c r="AG17" s="42" t="s">
        <v>15</v>
      </c>
      <c r="AH17" s="42"/>
      <c r="AI17" s="42"/>
      <c r="AJ17" s="42"/>
      <c r="AK17" s="42"/>
      <c r="AL17" s="42"/>
    </row>
    <row r="18" spans="1:38" ht="87.75" customHeight="1">
      <c r="A18" s="42"/>
      <c r="B18" s="42"/>
      <c r="C18" s="42"/>
      <c r="D18" s="11" t="s">
        <v>16</v>
      </c>
      <c r="E18" s="12" t="s">
        <v>16</v>
      </c>
      <c r="F18" s="45" t="s">
        <v>17</v>
      </c>
      <c r="G18" s="45" t="s">
        <v>18</v>
      </c>
      <c r="H18" s="45" t="s">
        <v>19</v>
      </c>
      <c r="I18" s="45" t="s">
        <v>20</v>
      </c>
      <c r="J18" s="45" t="s">
        <v>21</v>
      </c>
      <c r="K18" s="11" t="s">
        <v>16</v>
      </c>
      <c r="L18" s="11" t="s">
        <v>16</v>
      </c>
      <c r="M18" s="45" t="s">
        <v>17</v>
      </c>
      <c r="N18" s="45" t="s">
        <v>18</v>
      </c>
      <c r="O18" s="45" t="s">
        <v>19</v>
      </c>
      <c r="P18" s="45" t="s">
        <v>20</v>
      </c>
      <c r="Q18" s="45" t="s">
        <v>21</v>
      </c>
      <c r="R18" s="11" t="s">
        <v>16</v>
      </c>
      <c r="S18" s="11" t="s">
        <v>16</v>
      </c>
      <c r="T18" s="45" t="s">
        <v>17</v>
      </c>
      <c r="U18" s="45" t="s">
        <v>18</v>
      </c>
      <c r="V18" s="45" t="s">
        <v>19</v>
      </c>
      <c r="W18" s="45" t="s">
        <v>20</v>
      </c>
      <c r="X18" s="45" t="s">
        <v>21</v>
      </c>
      <c r="Y18" s="11" t="s">
        <v>16</v>
      </c>
      <c r="Z18" s="11" t="s">
        <v>16</v>
      </c>
      <c r="AA18" s="45" t="s">
        <v>17</v>
      </c>
      <c r="AB18" s="45" t="s">
        <v>18</v>
      </c>
      <c r="AC18" s="45" t="s">
        <v>19</v>
      </c>
      <c r="AD18" s="45" t="s">
        <v>20</v>
      </c>
      <c r="AE18" s="45" t="s">
        <v>21</v>
      </c>
      <c r="AF18" s="11" t="s">
        <v>16</v>
      </c>
      <c r="AG18" s="11" t="s">
        <v>16</v>
      </c>
      <c r="AH18" s="45" t="s">
        <v>17</v>
      </c>
      <c r="AI18" s="45" t="s">
        <v>18</v>
      </c>
      <c r="AJ18" s="45" t="s">
        <v>19</v>
      </c>
      <c r="AK18" s="45" t="s">
        <v>20</v>
      </c>
      <c r="AL18" s="45" t="s">
        <v>21</v>
      </c>
    </row>
    <row r="19" spans="1:38">
      <c r="A19" s="13">
        <v>1</v>
      </c>
      <c r="B19" s="13">
        <v>2</v>
      </c>
      <c r="C19" s="13">
        <v>3</v>
      </c>
      <c r="D19" s="13" t="s">
        <v>22</v>
      </c>
      <c r="E19" s="46" t="s">
        <v>23</v>
      </c>
      <c r="F19" s="13" t="s">
        <v>24</v>
      </c>
      <c r="G19" s="13" t="s">
        <v>25</v>
      </c>
      <c r="H19" s="13" t="s">
        <v>26</v>
      </c>
      <c r="I19" s="13" t="s">
        <v>27</v>
      </c>
      <c r="J19" s="13" t="s">
        <v>28</v>
      </c>
      <c r="K19" s="13" t="s">
        <v>29</v>
      </c>
      <c r="L19" s="13" t="s">
        <v>30</v>
      </c>
      <c r="M19" s="13" t="s">
        <v>31</v>
      </c>
      <c r="N19" s="13" t="s">
        <v>32</v>
      </c>
      <c r="O19" s="13" t="s">
        <v>33</v>
      </c>
      <c r="P19" s="13" t="s">
        <v>34</v>
      </c>
      <c r="Q19" s="13" t="s">
        <v>35</v>
      </c>
      <c r="R19" s="13" t="s">
        <v>36</v>
      </c>
      <c r="S19" s="13" t="s">
        <v>37</v>
      </c>
      <c r="T19" s="13" t="s">
        <v>38</v>
      </c>
      <c r="U19" s="13" t="s">
        <v>39</v>
      </c>
      <c r="V19" s="13" t="s">
        <v>40</v>
      </c>
      <c r="W19" s="13" t="s">
        <v>41</v>
      </c>
      <c r="X19" s="13" t="s">
        <v>42</v>
      </c>
      <c r="Y19" s="13" t="s">
        <v>43</v>
      </c>
      <c r="Z19" s="13" t="s">
        <v>44</v>
      </c>
      <c r="AA19" s="13" t="s">
        <v>45</v>
      </c>
      <c r="AB19" s="13" t="s">
        <v>46</v>
      </c>
      <c r="AC19" s="13" t="s">
        <v>47</v>
      </c>
      <c r="AD19" s="13" t="s">
        <v>48</v>
      </c>
      <c r="AE19" s="13" t="s">
        <v>49</v>
      </c>
      <c r="AF19" s="13" t="s">
        <v>50</v>
      </c>
      <c r="AG19" s="13" t="s">
        <v>51</v>
      </c>
      <c r="AH19" s="13" t="s">
        <v>52</v>
      </c>
      <c r="AI19" s="13" t="s">
        <v>53</v>
      </c>
      <c r="AJ19" s="13" t="s">
        <v>54</v>
      </c>
      <c r="AK19" s="13" t="s">
        <v>55</v>
      </c>
      <c r="AL19" s="13" t="s">
        <v>56</v>
      </c>
    </row>
    <row r="20" spans="1:38" ht="31.5">
      <c r="A20" s="47" t="s">
        <v>57</v>
      </c>
      <c r="B20" s="14" t="s">
        <v>58</v>
      </c>
      <c r="C20" s="14" t="s">
        <v>59</v>
      </c>
      <c r="D20" s="1">
        <v>0</v>
      </c>
      <c r="E20" s="15">
        <f>E22+E23+E25</f>
        <v>2.4379999999999997</v>
      </c>
      <c r="F20" s="1">
        <f t="shared" ref="F20:H20" si="0">F22+F23+F25</f>
        <v>1.4500000000000002</v>
      </c>
      <c r="G20" s="1">
        <f t="shared" si="0"/>
        <v>0</v>
      </c>
      <c r="H20" s="1">
        <f t="shared" si="0"/>
        <v>0</v>
      </c>
      <c r="I20" s="1">
        <v>0</v>
      </c>
      <c r="J20" s="16" t="s">
        <v>60</v>
      </c>
      <c r="K20" s="1">
        <v>0</v>
      </c>
      <c r="L20" s="15">
        <f t="shared" ref="L20:O20" si="1">L22+L23+L25</f>
        <v>2.8959999999999999</v>
      </c>
      <c r="M20" s="15">
        <f t="shared" si="1"/>
        <v>0</v>
      </c>
      <c r="N20" s="15">
        <f t="shared" si="1"/>
        <v>0</v>
      </c>
      <c r="O20" s="15">
        <f t="shared" si="1"/>
        <v>2.88</v>
      </c>
      <c r="P20" s="1" t="s">
        <v>60</v>
      </c>
      <c r="Q20" s="16" t="s">
        <v>60</v>
      </c>
      <c r="R20" s="1">
        <v>0</v>
      </c>
      <c r="S20" s="15">
        <f t="shared" ref="S20:V20" si="2">S22+S23+S25</f>
        <v>1.0760000000000001</v>
      </c>
      <c r="T20" s="15">
        <f t="shared" si="2"/>
        <v>0</v>
      </c>
      <c r="U20" s="15">
        <f t="shared" si="2"/>
        <v>0</v>
      </c>
      <c r="V20" s="15">
        <f t="shared" si="2"/>
        <v>1</v>
      </c>
      <c r="W20" s="1" t="s">
        <v>60</v>
      </c>
      <c r="X20" s="16" t="s">
        <v>60</v>
      </c>
      <c r="Y20" s="1">
        <v>0</v>
      </c>
      <c r="Z20" s="15">
        <f t="shared" ref="Z20:AC20" si="3">Z22+Z23+Z25</f>
        <v>1.1419999999999999</v>
      </c>
      <c r="AA20" s="15">
        <f t="shared" si="3"/>
        <v>0</v>
      </c>
      <c r="AB20" s="15">
        <f t="shared" si="3"/>
        <v>0</v>
      </c>
      <c r="AC20" s="15">
        <f t="shared" si="3"/>
        <v>0.63</v>
      </c>
      <c r="AD20" s="15" t="s">
        <v>60</v>
      </c>
      <c r="AE20" s="48">
        <v>8.9999999999999998E-4</v>
      </c>
      <c r="AF20" s="1">
        <v>0</v>
      </c>
      <c r="AG20" s="15">
        <f t="shared" ref="AG20:AJ20" si="4">AG22+AG23+AG25</f>
        <v>11.399999999999999</v>
      </c>
      <c r="AH20" s="15">
        <f t="shared" si="4"/>
        <v>1.4500000000000002</v>
      </c>
      <c r="AI20" s="15">
        <f t="shared" si="4"/>
        <v>0</v>
      </c>
      <c r="AJ20" s="15">
        <f t="shared" si="4"/>
        <v>8.51</v>
      </c>
      <c r="AK20" s="1" t="s">
        <v>60</v>
      </c>
      <c r="AL20" s="48">
        <v>8.9999999999999998E-4</v>
      </c>
    </row>
    <row r="21" spans="1:38">
      <c r="A21" s="13"/>
      <c r="B21" s="44" t="s">
        <v>158</v>
      </c>
      <c r="C21" s="13"/>
      <c r="D21" s="13"/>
      <c r="E21" s="46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</row>
    <row r="22" spans="1:38">
      <c r="A22" s="47" t="s">
        <v>61</v>
      </c>
      <c r="B22" s="14" t="s">
        <v>62</v>
      </c>
      <c r="C22" s="14" t="s">
        <v>59</v>
      </c>
      <c r="D22" s="1">
        <v>0</v>
      </c>
      <c r="E22" s="15">
        <f>E29</f>
        <v>0</v>
      </c>
      <c r="F22" s="1">
        <v>0</v>
      </c>
      <c r="G22" s="1">
        <v>0</v>
      </c>
      <c r="H22" s="1">
        <v>0</v>
      </c>
      <c r="I22" s="1">
        <v>0</v>
      </c>
      <c r="J22" s="16" t="s">
        <v>60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 t="s">
        <v>60</v>
      </c>
      <c r="Q22" s="16" t="s">
        <v>60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 t="s">
        <v>60</v>
      </c>
      <c r="X22" s="16" t="s">
        <v>60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 t="s">
        <v>60</v>
      </c>
      <c r="AE22" s="16" t="s">
        <v>60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 t="s">
        <v>60</v>
      </c>
      <c r="AL22" s="16" t="s">
        <v>60</v>
      </c>
    </row>
    <row r="23" spans="1:38" ht="31.5">
      <c r="A23" s="47" t="s">
        <v>63</v>
      </c>
      <c r="B23" s="14" t="s">
        <v>64</v>
      </c>
      <c r="C23" s="14" t="s">
        <v>59</v>
      </c>
      <c r="D23" s="1">
        <v>0</v>
      </c>
      <c r="E23" s="15">
        <f>E49</f>
        <v>2.4379999999999997</v>
      </c>
      <c r="F23" s="1">
        <f t="shared" ref="F23:H23" si="5">F49</f>
        <v>1.4500000000000002</v>
      </c>
      <c r="G23" s="1">
        <f t="shared" si="5"/>
        <v>0</v>
      </c>
      <c r="H23" s="1">
        <f t="shared" si="5"/>
        <v>0</v>
      </c>
      <c r="I23" s="1">
        <v>0</v>
      </c>
      <c r="J23" s="16" t="s">
        <v>60</v>
      </c>
      <c r="K23" s="1">
        <v>0</v>
      </c>
      <c r="L23" s="15">
        <f t="shared" ref="L23:O23" si="6">L49</f>
        <v>0.93</v>
      </c>
      <c r="M23" s="15">
        <f t="shared" si="6"/>
        <v>0</v>
      </c>
      <c r="N23" s="15">
        <f t="shared" si="6"/>
        <v>0</v>
      </c>
      <c r="O23" s="15">
        <f t="shared" si="6"/>
        <v>1</v>
      </c>
      <c r="P23" s="1" t="s">
        <v>60</v>
      </c>
      <c r="Q23" s="16" t="s">
        <v>60</v>
      </c>
      <c r="R23" s="1">
        <v>0</v>
      </c>
      <c r="S23" s="1">
        <f t="shared" ref="S23:V23" si="7">S49</f>
        <v>0</v>
      </c>
      <c r="T23" s="1">
        <f t="shared" si="7"/>
        <v>0</v>
      </c>
      <c r="U23" s="1">
        <f t="shared" si="7"/>
        <v>0</v>
      </c>
      <c r="V23" s="1">
        <f t="shared" si="7"/>
        <v>0</v>
      </c>
      <c r="W23" s="1" t="s">
        <v>60</v>
      </c>
      <c r="X23" s="16" t="s">
        <v>60</v>
      </c>
      <c r="Y23" s="1">
        <v>0</v>
      </c>
      <c r="Z23" s="15">
        <f t="shared" ref="Z23:AC23" si="8">Z49</f>
        <v>0</v>
      </c>
      <c r="AA23" s="15">
        <f t="shared" si="8"/>
        <v>0</v>
      </c>
      <c r="AB23" s="15">
        <f t="shared" si="8"/>
        <v>0</v>
      </c>
      <c r="AC23" s="15">
        <f t="shared" si="8"/>
        <v>0</v>
      </c>
      <c r="AD23" s="1" t="s">
        <v>60</v>
      </c>
      <c r="AE23" s="48">
        <v>8.9999999999999998E-4</v>
      </c>
      <c r="AF23" s="1">
        <v>0</v>
      </c>
      <c r="AG23" s="15">
        <f t="shared" ref="AG23:AJ23" si="9">AG49</f>
        <v>7.2160000000000002</v>
      </c>
      <c r="AH23" s="15">
        <f t="shared" si="9"/>
        <v>1.4500000000000002</v>
      </c>
      <c r="AI23" s="15">
        <f t="shared" si="9"/>
        <v>0</v>
      </c>
      <c r="AJ23" s="15">
        <f t="shared" si="9"/>
        <v>5</v>
      </c>
      <c r="AK23" s="1" t="s">
        <v>60</v>
      </c>
      <c r="AL23" s="48">
        <v>8.9999999999999998E-4</v>
      </c>
    </row>
    <row r="24" spans="1:38" ht="63">
      <c r="A24" s="47" t="s">
        <v>65</v>
      </c>
      <c r="B24" s="14" t="s">
        <v>66</v>
      </c>
      <c r="C24" s="14" t="s">
        <v>59</v>
      </c>
      <c r="D24" s="1">
        <v>0</v>
      </c>
      <c r="E24" s="15">
        <v>0</v>
      </c>
      <c r="F24" s="1">
        <v>0</v>
      </c>
      <c r="G24" s="1">
        <v>0</v>
      </c>
      <c r="H24" s="1">
        <v>0</v>
      </c>
      <c r="I24" s="1">
        <v>0</v>
      </c>
      <c r="J24" s="16" t="s">
        <v>60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 t="s">
        <v>60</v>
      </c>
      <c r="Q24" s="16" t="s">
        <v>60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 t="s">
        <v>60</v>
      </c>
      <c r="X24" s="16" t="s">
        <v>60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 t="s">
        <v>60</v>
      </c>
      <c r="AE24" s="16" t="s">
        <v>60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 t="s">
        <v>60</v>
      </c>
      <c r="AL24" s="16" t="s">
        <v>60</v>
      </c>
    </row>
    <row r="25" spans="1:38" ht="31.5">
      <c r="A25" s="49" t="s">
        <v>67</v>
      </c>
      <c r="B25" s="47" t="s">
        <v>68</v>
      </c>
      <c r="C25" s="49" t="s">
        <v>59</v>
      </c>
      <c r="D25" s="1">
        <v>0</v>
      </c>
      <c r="E25" s="15">
        <f>E85</f>
        <v>0</v>
      </c>
      <c r="F25" s="1">
        <f t="shared" ref="F25:H25" si="10">F85</f>
        <v>0</v>
      </c>
      <c r="G25" s="1">
        <f t="shared" si="10"/>
        <v>0</v>
      </c>
      <c r="H25" s="1">
        <f t="shared" si="10"/>
        <v>0</v>
      </c>
      <c r="I25" s="1">
        <v>0</v>
      </c>
      <c r="J25" s="16" t="s">
        <v>60</v>
      </c>
      <c r="K25" s="1">
        <v>0</v>
      </c>
      <c r="L25" s="15">
        <f t="shared" ref="L25:O25" si="11">L85</f>
        <v>1.966</v>
      </c>
      <c r="M25" s="15">
        <f t="shared" si="11"/>
        <v>0</v>
      </c>
      <c r="N25" s="15">
        <f t="shared" si="11"/>
        <v>0</v>
      </c>
      <c r="O25" s="15">
        <f t="shared" si="11"/>
        <v>1.8800000000000001</v>
      </c>
      <c r="P25" s="1" t="s">
        <v>60</v>
      </c>
      <c r="Q25" s="16" t="s">
        <v>60</v>
      </c>
      <c r="R25" s="1">
        <v>0</v>
      </c>
      <c r="S25" s="15">
        <f t="shared" ref="S25:V25" si="12">S85</f>
        <v>1.0760000000000001</v>
      </c>
      <c r="T25" s="15">
        <f t="shared" si="12"/>
        <v>0</v>
      </c>
      <c r="U25" s="15">
        <f t="shared" si="12"/>
        <v>0</v>
      </c>
      <c r="V25" s="15">
        <f t="shared" si="12"/>
        <v>1</v>
      </c>
      <c r="W25" s="1" t="s">
        <v>60</v>
      </c>
      <c r="X25" s="16" t="s">
        <v>60</v>
      </c>
      <c r="Y25" s="1">
        <v>0</v>
      </c>
      <c r="Z25" s="15">
        <f t="shared" ref="Z25:AC25" si="13">Z85</f>
        <v>1.1419999999999999</v>
      </c>
      <c r="AA25" s="15">
        <f t="shared" si="13"/>
        <v>0</v>
      </c>
      <c r="AB25" s="15">
        <f t="shared" si="13"/>
        <v>0</v>
      </c>
      <c r="AC25" s="15">
        <f t="shared" si="13"/>
        <v>0.63</v>
      </c>
      <c r="AD25" s="1" t="s">
        <v>60</v>
      </c>
      <c r="AE25" s="16" t="s">
        <v>60</v>
      </c>
      <c r="AF25" s="1">
        <v>0</v>
      </c>
      <c r="AG25" s="15">
        <f t="shared" ref="AG25:AJ25" si="14">AG85</f>
        <v>4.1839999999999993</v>
      </c>
      <c r="AH25" s="15">
        <f t="shared" si="14"/>
        <v>0</v>
      </c>
      <c r="AI25" s="15">
        <f t="shared" si="14"/>
        <v>0</v>
      </c>
      <c r="AJ25" s="15">
        <f t="shared" si="14"/>
        <v>3.51</v>
      </c>
      <c r="AK25" s="1" t="s">
        <v>60</v>
      </c>
      <c r="AL25" s="16" t="s">
        <v>60</v>
      </c>
    </row>
    <row r="26" spans="1:38" ht="31.5">
      <c r="A26" s="49" t="s">
        <v>69</v>
      </c>
      <c r="B26" s="47" t="s">
        <v>70</v>
      </c>
      <c r="C26" s="49" t="s">
        <v>59</v>
      </c>
      <c r="D26" s="1">
        <v>0</v>
      </c>
      <c r="E26" s="15">
        <v>0</v>
      </c>
      <c r="F26" s="1">
        <v>0</v>
      </c>
      <c r="G26" s="1">
        <v>0</v>
      </c>
      <c r="H26" s="1">
        <v>0</v>
      </c>
      <c r="I26" s="1" t="s">
        <v>60</v>
      </c>
      <c r="J26" s="16" t="s">
        <v>60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 t="s">
        <v>60</v>
      </c>
      <c r="Q26" s="16" t="s">
        <v>60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 t="s">
        <v>60</v>
      </c>
      <c r="X26" s="16" t="s">
        <v>60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 t="s">
        <v>60</v>
      </c>
      <c r="AE26" s="16" t="s">
        <v>60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 t="s">
        <v>60</v>
      </c>
      <c r="AL26" s="16" t="s">
        <v>60</v>
      </c>
    </row>
    <row r="27" spans="1:38" ht="15.75" customHeight="1">
      <c r="A27" s="49" t="s">
        <v>71</v>
      </c>
      <c r="B27" s="47" t="s">
        <v>72</v>
      </c>
      <c r="C27" s="49" t="s">
        <v>59</v>
      </c>
      <c r="D27" s="1">
        <v>0</v>
      </c>
      <c r="E27" s="15">
        <v>0</v>
      </c>
      <c r="F27" s="1">
        <v>0</v>
      </c>
      <c r="G27" s="1">
        <v>0</v>
      </c>
      <c r="H27" s="1">
        <v>0</v>
      </c>
      <c r="I27" s="1" t="s">
        <v>60</v>
      </c>
      <c r="J27" s="16" t="s">
        <v>60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 t="s">
        <v>60</v>
      </c>
      <c r="Q27" s="16" t="s">
        <v>60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 t="s">
        <v>60</v>
      </c>
      <c r="X27" s="16" t="s">
        <v>60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 t="s">
        <v>60</v>
      </c>
      <c r="AE27" s="16" t="s">
        <v>60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 t="s">
        <v>60</v>
      </c>
      <c r="AL27" s="16" t="s">
        <v>60</v>
      </c>
    </row>
    <row r="28" spans="1:38" s="20" customFormat="1" ht="33" customHeight="1" thickBot="1">
      <c r="A28" s="50" t="s">
        <v>73</v>
      </c>
      <c r="B28" s="17" t="s">
        <v>158</v>
      </c>
      <c r="C28" s="50" t="s">
        <v>59</v>
      </c>
      <c r="D28" s="18">
        <v>0</v>
      </c>
      <c r="E28" s="19">
        <f>E29+E49+E82+E85+E90+E91</f>
        <v>2.4379999999999997</v>
      </c>
      <c r="F28" s="18">
        <f>F29+F49+F85</f>
        <v>1.4500000000000002</v>
      </c>
      <c r="G28" s="18">
        <f t="shared" ref="G28:I28" si="15">G29+G49+G85</f>
        <v>0</v>
      </c>
      <c r="H28" s="18">
        <f t="shared" si="15"/>
        <v>0</v>
      </c>
      <c r="I28" s="18">
        <f t="shared" si="15"/>
        <v>1.3485000000000003</v>
      </c>
      <c r="J28" s="51" t="s">
        <v>60</v>
      </c>
      <c r="K28" s="18">
        <v>0</v>
      </c>
      <c r="L28" s="19">
        <f>L29+L49+L85</f>
        <v>2.8959999999999999</v>
      </c>
      <c r="M28" s="19">
        <f>M29+M49+M85</f>
        <v>0</v>
      </c>
      <c r="N28" s="19">
        <f>N29+N49+N85</f>
        <v>0</v>
      </c>
      <c r="O28" s="19">
        <f>O29+O49+O85</f>
        <v>2.88</v>
      </c>
      <c r="P28" s="18" t="s">
        <v>60</v>
      </c>
      <c r="Q28" s="51" t="s">
        <v>60</v>
      </c>
      <c r="R28" s="18">
        <v>0</v>
      </c>
      <c r="S28" s="19">
        <f>S29+S49+S85</f>
        <v>1.0760000000000001</v>
      </c>
      <c r="T28" s="19">
        <f>T29+T49+T85</f>
        <v>0</v>
      </c>
      <c r="U28" s="19">
        <f>U29+U49+U85</f>
        <v>0</v>
      </c>
      <c r="V28" s="19">
        <f>V29+V49+V85</f>
        <v>1</v>
      </c>
      <c r="W28" s="18" t="s">
        <v>60</v>
      </c>
      <c r="X28" s="51" t="s">
        <v>60</v>
      </c>
      <c r="Y28" s="18">
        <v>0</v>
      </c>
      <c r="Z28" s="19">
        <f>Z29+Z49+Z85</f>
        <v>1.1419999999999999</v>
      </c>
      <c r="AA28" s="19">
        <f>AA29+AA49+AA85</f>
        <v>0</v>
      </c>
      <c r="AB28" s="19">
        <f>AB29+AB49+AB85</f>
        <v>0</v>
      </c>
      <c r="AC28" s="19">
        <f>AC29+AC49+AC85</f>
        <v>0.63</v>
      </c>
      <c r="AD28" s="18" t="s">
        <v>60</v>
      </c>
      <c r="AE28" s="52">
        <v>8.9999999999999998E-4</v>
      </c>
      <c r="AF28" s="18">
        <v>0</v>
      </c>
      <c r="AG28" s="19">
        <f>AG29+AG49+AG85</f>
        <v>11.399999999999999</v>
      </c>
      <c r="AH28" s="19">
        <f>AH29+AH49+AH85</f>
        <v>1.4500000000000002</v>
      </c>
      <c r="AI28" s="19">
        <f>AI29+AI49+AI85</f>
        <v>0</v>
      </c>
      <c r="AJ28" s="19">
        <f>AJ29+AJ49+AJ85</f>
        <v>8.51</v>
      </c>
      <c r="AK28" s="19">
        <f>AK29+AK49+AK85</f>
        <v>0</v>
      </c>
      <c r="AL28" s="52">
        <v>8.9999999999999998E-4</v>
      </c>
    </row>
    <row r="29" spans="1:38" ht="63" customHeight="1" thickBot="1">
      <c r="A29" s="53" t="s">
        <v>74</v>
      </c>
      <c r="B29" s="54" t="s">
        <v>75</v>
      </c>
      <c r="C29" s="55" t="s">
        <v>59</v>
      </c>
      <c r="D29" s="21">
        <v>0</v>
      </c>
      <c r="E29" s="22">
        <v>0</v>
      </c>
      <c r="F29" s="21">
        <v>0</v>
      </c>
      <c r="G29" s="21">
        <v>0</v>
      </c>
      <c r="H29" s="21">
        <v>0</v>
      </c>
      <c r="I29" s="21">
        <v>0</v>
      </c>
      <c r="J29" s="23" t="s">
        <v>60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 t="s">
        <v>60</v>
      </c>
      <c r="Q29" s="23" t="s">
        <v>60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 t="s">
        <v>60</v>
      </c>
      <c r="X29" s="23" t="s">
        <v>60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 t="s">
        <v>60</v>
      </c>
      <c r="AE29" s="23" t="s">
        <v>60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4" t="s">
        <v>60</v>
      </c>
    </row>
    <row r="30" spans="1:38" ht="47.25">
      <c r="A30" s="56" t="s">
        <v>76</v>
      </c>
      <c r="B30" s="57" t="s">
        <v>77</v>
      </c>
      <c r="C30" s="56" t="s">
        <v>59</v>
      </c>
      <c r="D30" s="25">
        <v>0</v>
      </c>
      <c r="E30" s="26">
        <v>0</v>
      </c>
      <c r="F30" s="25">
        <v>0</v>
      </c>
      <c r="G30" s="25">
        <v>0</v>
      </c>
      <c r="H30" s="25">
        <v>0</v>
      </c>
      <c r="I30" s="25">
        <v>0</v>
      </c>
      <c r="J30" s="27" t="s">
        <v>60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 t="s">
        <v>60</v>
      </c>
      <c r="Q30" s="27" t="s">
        <v>60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 t="s">
        <v>60</v>
      </c>
      <c r="X30" s="27" t="s">
        <v>60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 t="s">
        <v>60</v>
      </c>
      <c r="AE30" s="27" t="s">
        <v>60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7" t="s">
        <v>60</v>
      </c>
    </row>
    <row r="31" spans="1:38" ht="63">
      <c r="A31" s="49" t="s">
        <v>78</v>
      </c>
      <c r="B31" s="47" t="s">
        <v>79</v>
      </c>
      <c r="C31" s="49" t="s">
        <v>59</v>
      </c>
      <c r="D31" s="1">
        <v>0</v>
      </c>
      <c r="E31" s="15">
        <v>0</v>
      </c>
      <c r="F31" s="1">
        <v>0</v>
      </c>
      <c r="G31" s="1">
        <v>0</v>
      </c>
      <c r="H31" s="1">
        <v>0</v>
      </c>
      <c r="I31" s="1" t="s">
        <v>60</v>
      </c>
      <c r="J31" s="16" t="s">
        <v>60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 t="s">
        <v>60</v>
      </c>
      <c r="Q31" s="16" t="s">
        <v>60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 t="s">
        <v>60</v>
      </c>
      <c r="X31" s="16" t="s">
        <v>60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 t="s">
        <v>60</v>
      </c>
      <c r="AE31" s="16" t="s">
        <v>60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6" t="s">
        <v>60</v>
      </c>
    </row>
    <row r="32" spans="1:38" ht="63">
      <c r="A32" s="49" t="s">
        <v>80</v>
      </c>
      <c r="B32" s="47" t="s">
        <v>81</v>
      </c>
      <c r="C32" s="49" t="s">
        <v>59</v>
      </c>
      <c r="D32" s="1">
        <v>0</v>
      </c>
      <c r="E32" s="15">
        <v>0</v>
      </c>
      <c r="F32" s="1">
        <v>0</v>
      </c>
      <c r="G32" s="1">
        <v>0</v>
      </c>
      <c r="H32" s="1">
        <v>0</v>
      </c>
      <c r="I32" s="1" t="s">
        <v>60</v>
      </c>
      <c r="J32" s="16" t="s">
        <v>60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 t="s">
        <v>60</v>
      </c>
      <c r="Q32" s="16" t="s">
        <v>60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 t="s">
        <v>60</v>
      </c>
      <c r="X32" s="16" t="s">
        <v>60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 t="s">
        <v>60</v>
      </c>
      <c r="AE32" s="16" t="s">
        <v>60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6" t="s">
        <v>60</v>
      </c>
    </row>
    <row r="33" spans="1:38" ht="47.25">
      <c r="A33" s="49" t="s">
        <v>82</v>
      </c>
      <c r="B33" s="47" t="s">
        <v>83</v>
      </c>
      <c r="C33" s="49" t="s">
        <v>59</v>
      </c>
      <c r="D33" s="1">
        <v>0</v>
      </c>
      <c r="E33" s="15">
        <v>0</v>
      </c>
      <c r="F33" s="1">
        <v>0</v>
      </c>
      <c r="G33" s="1">
        <v>0</v>
      </c>
      <c r="H33" s="1">
        <v>0</v>
      </c>
      <c r="I33" s="1" t="s">
        <v>60</v>
      </c>
      <c r="J33" s="16" t="s">
        <v>60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 t="s">
        <v>60</v>
      </c>
      <c r="Q33" s="16" t="s">
        <v>60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 t="s">
        <v>60</v>
      </c>
      <c r="X33" s="16" t="s">
        <v>60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 t="s">
        <v>60</v>
      </c>
      <c r="AE33" s="16" t="s">
        <v>60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6" t="s">
        <v>60</v>
      </c>
    </row>
    <row r="34" spans="1:38" ht="31.5">
      <c r="A34" s="49" t="s">
        <v>84</v>
      </c>
      <c r="B34" s="47" t="s">
        <v>85</v>
      </c>
      <c r="C34" s="49" t="s">
        <v>59</v>
      </c>
      <c r="D34" s="1">
        <v>0</v>
      </c>
      <c r="E34" s="15">
        <v>0</v>
      </c>
      <c r="F34" s="1">
        <v>0</v>
      </c>
      <c r="G34" s="1">
        <v>0</v>
      </c>
      <c r="H34" s="1">
        <v>0</v>
      </c>
      <c r="I34" s="1">
        <v>0</v>
      </c>
      <c r="J34" s="16" t="s">
        <v>60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 t="s">
        <v>60</v>
      </c>
      <c r="Q34" s="16" t="s">
        <v>60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 t="s">
        <v>60</v>
      </c>
      <c r="X34" s="16" t="s">
        <v>60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 t="s">
        <v>60</v>
      </c>
      <c r="AE34" s="16" t="s">
        <v>60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6" t="s">
        <v>60</v>
      </c>
    </row>
    <row r="35" spans="1:38" ht="63">
      <c r="A35" s="49" t="s">
        <v>86</v>
      </c>
      <c r="B35" s="47" t="s">
        <v>87</v>
      </c>
      <c r="C35" s="49" t="s">
        <v>59</v>
      </c>
      <c r="D35" s="1">
        <v>0</v>
      </c>
      <c r="E35" s="15">
        <v>0</v>
      </c>
      <c r="F35" s="1">
        <v>0</v>
      </c>
      <c r="G35" s="1">
        <v>0</v>
      </c>
      <c r="H35" s="1">
        <v>0</v>
      </c>
      <c r="I35" s="1" t="s">
        <v>60</v>
      </c>
      <c r="J35" s="16" t="s">
        <v>60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 t="s">
        <v>60</v>
      </c>
      <c r="Q35" s="16" t="s">
        <v>60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 t="s">
        <v>60</v>
      </c>
      <c r="X35" s="16" t="s">
        <v>60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 t="s">
        <v>60</v>
      </c>
      <c r="AE35" s="16" t="s">
        <v>60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6" t="s">
        <v>60</v>
      </c>
    </row>
    <row r="36" spans="1:38" ht="47.25">
      <c r="A36" s="49" t="s">
        <v>88</v>
      </c>
      <c r="B36" s="47" t="s">
        <v>89</v>
      </c>
      <c r="C36" s="49" t="s">
        <v>59</v>
      </c>
      <c r="D36" s="1">
        <v>0</v>
      </c>
      <c r="E36" s="15">
        <v>0</v>
      </c>
      <c r="F36" s="1">
        <v>0</v>
      </c>
      <c r="G36" s="1">
        <v>0</v>
      </c>
      <c r="H36" s="1">
        <v>0</v>
      </c>
      <c r="I36" s="1" t="s">
        <v>60</v>
      </c>
      <c r="J36" s="16" t="s">
        <v>60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 t="s">
        <v>60</v>
      </c>
      <c r="Q36" s="16" t="s">
        <v>60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 t="s">
        <v>60</v>
      </c>
      <c r="X36" s="16" t="s">
        <v>60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 t="s">
        <v>60</v>
      </c>
      <c r="AE36" s="16" t="s">
        <v>60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6" t="s">
        <v>60</v>
      </c>
    </row>
    <row r="37" spans="1:38" ht="47.25">
      <c r="A37" s="49" t="s">
        <v>90</v>
      </c>
      <c r="B37" s="47" t="s">
        <v>91</v>
      </c>
      <c r="C37" s="49" t="s">
        <v>59</v>
      </c>
      <c r="D37" s="1">
        <v>0</v>
      </c>
      <c r="E37" s="15">
        <v>0</v>
      </c>
      <c r="F37" s="1">
        <v>0</v>
      </c>
      <c r="G37" s="1">
        <v>0</v>
      </c>
      <c r="H37" s="1">
        <v>0</v>
      </c>
      <c r="I37" s="1">
        <v>0</v>
      </c>
      <c r="J37" s="16" t="s">
        <v>60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 t="s">
        <v>60</v>
      </c>
      <c r="Q37" s="16" t="s">
        <v>60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 t="s">
        <v>60</v>
      </c>
      <c r="X37" s="16" t="s">
        <v>60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 t="s">
        <v>60</v>
      </c>
      <c r="AE37" s="16" t="s">
        <v>60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6" t="s">
        <v>60</v>
      </c>
    </row>
    <row r="38" spans="1:38" ht="31.5">
      <c r="A38" s="49" t="s">
        <v>92</v>
      </c>
      <c r="B38" s="47" t="s">
        <v>93</v>
      </c>
      <c r="C38" s="49" t="s">
        <v>59</v>
      </c>
      <c r="D38" s="1">
        <v>0</v>
      </c>
      <c r="E38" s="15">
        <v>0</v>
      </c>
      <c r="F38" s="1">
        <v>0</v>
      </c>
      <c r="G38" s="1">
        <v>0</v>
      </c>
      <c r="H38" s="1">
        <v>0</v>
      </c>
      <c r="I38" s="1" t="s">
        <v>60</v>
      </c>
      <c r="J38" s="16" t="s">
        <v>60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 t="s">
        <v>60</v>
      </c>
      <c r="Q38" s="16" t="s">
        <v>60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 t="s">
        <v>60</v>
      </c>
      <c r="X38" s="16" t="s">
        <v>60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 t="s">
        <v>60</v>
      </c>
      <c r="AE38" s="16" t="s">
        <v>60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6" t="s">
        <v>60</v>
      </c>
    </row>
    <row r="39" spans="1:38" ht="94.5">
      <c r="A39" s="49" t="s">
        <v>92</v>
      </c>
      <c r="B39" s="47" t="s">
        <v>94</v>
      </c>
      <c r="C39" s="49" t="s">
        <v>59</v>
      </c>
      <c r="D39" s="1">
        <v>0</v>
      </c>
      <c r="E39" s="15">
        <v>0</v>
      </c>
      <c r="F39" s="1">
        <v>0</v>
      </c>
      <c r="G39" s="1">
        <v>0</v>
      </c>
      <c r="H39" s="1">
        <v>0</v>
      </c>
      <c r="I39" s="1" t="s">
        <v>60</v>
      </c>
      <c r="J39" s="16" t="s">
        <v>60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 t="s">
        <v>60</v>
      </c>
      <c r="Q39" s="16" t="s">
        <v>60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 t="s">
        <v>60</v>
      </c>
      <c r="X39" s="16" t="s">
        <v>60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 t="s">
        <v>60</v>
      </c>
      <c r="AE39" s="16" t="s">
        <v>60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6" t="s">
        <v>60</v>
      </c>
    </row>
    <row r="40" spans="1:38" ht="94.5">
      <c r="A40" s="49" t="s">
        <v>92</v>
      </c>
      <c r="B40" s="47" t="s">
        <v>95</v>
      </c>
      <c r="C40" s="49" t="s">
        <v>59</v>
      </c>
      <c r="D40" s="1">
        <v>0</v>
      </c>
      <c r="E40" s="15">
        <v>0</v>
      </c>
      <c r="F40" s="1">
        <v>0</v>
      </c>
      <c r="G40" s="1">
        <v>0</v>
      </c>
      <c r="H40" s="1">
        <v>0</v>
      </c>
      <c r="I40" s="1" t="s">
        <v>60</v>
      </c>
      <c r="J40" s="16" t="s">
        <v>60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 t="s">
        <v>60</v>
      </c>
      <c r="Q40" s="16" t="s">
        <v>60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 t="s">
        <v>60</v>
      </c>
      <c r="X40" s="16" t="s">
        <v>60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 t="s">
        <v>60</v>
      </c>
      <c r="AE40" s="16" t="s">
        <v>60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6" t="s">
        <v>60</v>
      </c>
    </row>
    <row r="41" spans="1:38" ht="94.5">
      <c r="A41" s="49" t="s">
        <v>92</v>
      </c>
      <c r="B41" s="47" t="s">
        <v>96</v>
      </c>
      <c r="C41" s="49" t="s">
        <v>59</v>
      </c>
      <c r="D41" s="1">
        <v>0</v>
      </c>
      <c r="E41" s="15">
        <v>0</v>
      </c>
      <c r="F41" s="1">
        <v>0</v>
      </c>
      <c r="G41" s="1">
        <v>0</v>
      </c>
      <c r="H41" s="1">
        <v>0</v>
      </c>
      <c r="I41" s="1" t="s">
        <v>60</v>
      </c>
      <c r="J41" s="16" t="s">
        <v>60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 t="s">
        <v>60</v>
      </c>
      <c r="Q41" s="16" t="s">
        <v>60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 t="s">
        <v>60</v>
      </c>
      <c r="X41" s="16" t="s">
        <v>60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 t="s">
        <v>60</v>
      </c>
      <c r="AE41" s="16" t="s">
        <v>60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6" t="s">
        <v>60</v>
      </c>
    </row>
    <row r="42" spans="1:38" ht="31.5">
      <c r="A42" s="49" t="s">
        <v>97</v>
      </c>
      <c r="B42" s="47" t="s">
        <v>93</v>
      </c>
      <c r="C42" s="49" t="s">
        <v>59</v>
      </c>
      <c r="D42" s="1">
        <v>0</v>
      </c>
      <c r="E42" s="15">
        <v>0</v>
      </c>
      <c r="F42" s="1">
        <v>0</v>
      </c>
      <c r="G42" s="1">
        <v>0</v>
      </c>
      <c r="H42" s="1">
        <v>0</v>
      </c>
      <c r="I42" s="1" t="s">
        <v>60</v>
      </c>
      <c r="J42" s="16" t="s">
        <v>60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 t="s">
        <v>60</v>
      </c>
      <c r="Q42" s="16" t="s">
        <v>60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 t="s">
        <v>60</v>
      </c>
      <c r="X42" s="16" t="s">
        <v>60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 t="s">
        <v>60</v>
      </c>
      <c r="AE42" s="16" t="s">
        <v>60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6" t="s">
        <v>60</v>
      </c>
    </row>
    <row r="43" spans="1:38" ht="94.5">
      <c r="A43" s="49" t="s">
        <v>97</v>
      </c>
      <c r="B43" s="47" t="s">
        <v>94</v>
      </c>
      <c r="C43" s="49" t="s">
        <v>59</v>
      </c>
      <c r="D43" s="1">
        <v>0</v>
      </c>
      <c r="E43" s="15">
        <v>0</v>
      </c>
      <c r="F43" s="1">
        <v>0</v>
      </c>
      <c r="G43" s="1">
        <v>0</v>
      </c>
      <c r="H43" s="1">
        <v>0</v>
      </c>
      <c r="I43" s="1" t="s">
        <v>60</v>
      </c>
      <c r="J43" s="16" t="s">
        <v>60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 t="s">
        <v>60</v>
      </c>
      <c r="Q43" s="16" t="s">
        <v>60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 t="s">
        <v>60</v>
      </c>
      <c r="X43" s="16" t="s">
        <v>60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 t="s">
        <v>60</v>
      </c>
      <c r="AE43" s="16" t="s">
        <v>60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6" t="s">
        <v>60</v>
      </c>
    </row>
    <row r="44" spans="1:38" ht="126" customHeight="1">
      <c r="A44" s="49" t="s">
        <v>97</v>
      </c>
      <c r="B44" s="47" t="s">
        <v>95</v>
      </c>
      <c r="C44" s="49" t="s">
        <v>59</v>
      </c>
      <c r="D44" s="1">
        <v>0</v>
      </c>
      <c r="E44" s="15">
        <v>0</v>
      </c>
      <c r="F44" s="1">
        <v>0</v>
      </c>
      <c r="G44" s="1">
        <v>0</v>
      </c>
      <c r="H44" s="1">
        <v>0</v>
      </c>
      <c r="I44" s="1" t="s">
        <v>60</v>
      </c>
      <c r="J44" s="16" t="s">
        <v>60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 t="s">
        <v>60</v>
      </c>
      <c r="Q44" s="16" t="s">
        <v>60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 t="s">
        <v>60</v>
      </c>
      <c r="X44" s="16" t="s">
        <v>60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 t="s">
        <v>60</v>
      </c>
      <c r="AE44" s="16" t="s">
        <v>60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6" t="s">
        <v>60</v>
      </c>
    </row>
    <row r="45" spans="1:38" ht="94.5">
      <c r="A45" s="49" t="s">
        <v>97</v>
      </c>
      <c r="B45" s="47" t="s">
        <v>98</v>
      </c>
      <c r="C45" s="49" t="s">
        <v>59</v>
      </c>
      <c r="D45" s="1">
        <v>0</v>
      </c>
      <c r="E45" s="15">
        <v>0</v>
      </c>
      <c r="F45" s="1">
        <v>0</v>
      </c>
      <c r="G45" s="1">
        <v>0</v>
      </c>
      <c r="H45" s="1">
        <v>0</v>
      </c>
      <c r="I45" s="1" t="s">
        <v>60</v>
      </c>
      <c r="J45" s="16" t="s">
        <v>60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 t="s">
        <v>60</v>
      </c>
      <c r="Q45" s="16" t="s">
        <v>60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 t="s">
        <v>60</v>
      </c>
      <c r="X45" s="16" t="s">
        <v>60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 t="s">
        <v>60</v>
      </c>
      <c r="AE45" s="16" t="s">
        <v>60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6" t="s">
        <v>60</v>
      </c>
    </row>
    <row r="46" spans="1:38" ht="78.75">
      <c r="A46" s="49" t="s">
        <v>99</v>
      </c>
      <c r="B46" s="47" t="s">
        <v>100</v>
      </c>
      <c r="C46" s="49" t="s">
        <v>59</v>
      </c>
      <c r="D46" s="1">
        <v>0</v>
      </c>
      <c r="E46" s="15">
        <v>0</v>
      </c>
      <c r="F46" s="1">
        <v>0</v>
      </c>
      <c r="G46" s="1">
        <v>0</v>
      </c>
      <c r="H46" s="1">
        <v>0</v>
      </c>
      <c r="I46" s="1" t="s">
        <v>60</v>
      </c>
      <c r="J46" s="16" t="s">
        <v>60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 t="s">
        <v>60</v>
      </c>
      <c r="Q46" s="16" t="s">
        <v>60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 t="s">
        <v>60</v>
      </c>
      <c r="X46" s="16" t="s">
        <v>60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 t="s">
        <v>60</v>
      </c>
      <c r="AE46" s="16" t="s">
        <v>60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6" t="s">
        <v>60</v>
      </c>
    </row>
    <row r="47" spans="1:38" ht="78.75">
      <c r="A47" s="49" t="s">
        <v>101</v>
      </c>
      <c r="B47" s="47" t="s">
        <v>102</v>
      </c>
      <c r="C47" s="49" t="s">
        <v>59</v>
      </c>
      <c r="D47" s="1">
        <v>0</v>
      </c>
      <c r="E47" s="15">
        <v>0</v>
      </c>
      <c r="F47" s="1">
        <v>0</v>
      </c>
      <c r="G47" s="1">
        <v>0</v>
      </c>
      <c r="H47" s="1">
        <v>0</v>
      </c>
      <c r="I47" s="1" t="s">
        <v>60</v>
      </c>
      <c r="J47" s="16" t="s">
        <v>60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 t="s">
        <v>60</v>
      </c>
      <c r="Q47" s="16" t="s">
        <v>60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 t="s">
        <v>60</v>
      </c>
      <c r="X47" s="16" t="s">
        <v>60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 t="s">
        <v>60</v>
      </c>
      <c r="AE47" s="16" t="s">
        <v>60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6" t="s">
        <v>60</v>
      </c>
    </row>
    <row r="48" spans="1:38" ht="126" customHeight="1" thickBot="1">
      <c r="A48" s="58" t="s">
        <v>103</v>
      </c>
      <c r="B48" s="59" t="s">
        <v>104</v>
      </c>
      <c r="C48" s="58" t="s">
        <v>59</v>
      </c>
      <c r="D48" s="28">
        <v>0</v>
      </c>
      <c r="E48" s="29">
        <v>0</v>
      </c>
      <c r="F48" s="28">
        <v>0</v>
      </c>
      <c r="G48" s="28">
        <v>0</v>
      </c>
      <c r="H48" s="28">
        <v>0</v>
      </c>
      <c r="I48" s="28" t="s">
        <v>60</v>
      </c>
      <c r="J48" s="30" t="s">
        <v>60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 t="s">
        <v>60</v>
      </c>
      <c r="Q48" s="30" t="s">
        <v>60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 t="s">
        <v>60</v>
      </c>
      <c r="X48" s="30" t="s">
        <v>60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 t="s">
        <v>60</v>
      </c>
      <c r="AE48" s="30" t="s">
        <v>60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31" t="s">
        <v>60</v>
      </c>
    </row>
    <row r="49" spans="1:38" ht="32.25" thickBot="1">
      <c r="A49" s="53" t="s">
        <v>105</v>
      </c>
      <c r="B49" s="54" t="s">
        <v>106</v>
      </c>
      <c r="C49" s="55" t="s">
        <v>59</v>
      </c>
      <c r="D49" s="21">
        <v>0</v>
      </c>
      <c r="E49" s="22">
        <f>E50+E53+E68+E79</f>
        <v>2.4379999999999997</v>
      </c>
      <c r="F49" s="21">
        <f t="shared" ref="F49:I49" si="16">F50+F53+F68+F79</f>
        <v>1.4500000000000002</v>
      </c>
      <c r="G49" s="21">
        <f t="shared" si="16"/>
        <v>0</v>
      </c>
      <c r="H49" s="21">
        <f t="shared" si="16"/>
        <v>0</v>
      </c>
      <c r="I49" s="21">
        <f t="shared" si="16"/>
        <v>1.3485000000000003</v>
      </c>
      <c r="J49" s="23" t="s">
        <v>60</v>
      </c>
      <c r="K49" s="21">
        <v>0</v>
      </c>
      <c r="L49" s="22">
        <f>L53+L68</f>
        <v>0.93</v>
      </c>
      <c r="M49" s="22">
        <f t="shared" ref="M49:O49" si="17">M53+M68</f>
        <v>0</v>
      </c>
      <c r="N49" s="22">
        <f t="shared" si="17"/>
        <v>0</v>
      </c>
      <c r="O49" s="22">
        <f t="shared" si="17"/>
        <v>1</v>
      </c>
      <c r="P49" s="21" t="s">
        <v>60</v>
      </c>
      <c r="Q49" s="23" t="s">
        <v>60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 t="s">
        <v>60</v>
      </c>
      <c r="X49" s="23" t="s">
        <v>60</v>
      </c>
      <c r="Y49" s="21">
        <v>0</v>
      </c>
      <c r="Z49" s="22">
        <f>Z53+Z68</f>
        <v>0</v>
      </c>
      <c r="AA49" s="22">
        <f t="shared" ref="AA49:AC49" si="18">AA53+AA68</f>
        <v>0</v>
      </c>
      <c r="AB49" s="22">
        <f t="shared" si="18"/>
        <v>0</v>
      </c>
      <c r="AC49" s="22">
        <f t="shared" si="18"/>
        <v>0</v>
      </c>
      <c r="AD49" s="21" t="s">
        <v>60</v>
      </c>
      <c r="AE49" s="60">
        <v>8.9999999999999998E-4</v>
      </c>
      <c r="AF49" s="21">
        <v>0</v>
      </c>
      <c r="AG49" s="22">
        <f>AG53+AG68</f>
        <v>7.2160000000000002</v>
      </c>
      <c r="AH49" s="22">
        <f t="shared" ref="AH49:AK49" si="19">AH53+AH68</f>
        <v>1.4500000000000002</v>
      </c>
      <c r="AI49" s="22">
        <f t="shared" si="19"/>
        <v>0</v>
      </c>
      <c r="AJ49" s="22">
        <f t="shared" si="19"/>
        <v>5</v>
      </c>
      <c r="AK49" s="22">
        <f t="shared" si="19"/>
        <v>0</v>
      </c>
      <c r="AL49" s="60">
        <v>8.9999999999999998E-4</v>
      </c>
    </row>
    <row r="50" spans="1:38" ht="63">
      <c r="A50" s="56" t="s">
        <v>107</v>
      </c>
      <c r="B50" s="57" t="s">
        <v>108</v>
      </c>
      <c r="C50" s="56" t="s">
        <v>59</v>
      </c>
      <c r="D50" s="25">
        <v>0</v>
      </c>
      <c r="E50" s="26">
        <v>0</v>
      </c>
      <c r="F50" s="25">
        <v>0</v>
      </c>
      <c r="G50" s="25">
        <v>0</v>
      </c>
      <c r="H50" s="25">
        <v>0</v>
      </c>
      <c r="I50" s="25">
        <v>0</v>
      </c>
      <c r="J50" s="27" t="s">
        <v>60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 t="s">
        <v>60</v>
      </c>
      <c r="Q50" s="27" t="s">
        <v>60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 t="s">
        <v>60</v>
      </c>
      <c r="X50" s="27" t="s">
        <v>60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 t="s">
        <v>60</v>
      </c>
      <c r="AE50" s="27" t="s">
        <v>60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7" t="s">
        <v>60</v>
      </c>
    </row>
    <row r="51" spans="1:38" ht="31.5">
      <c r="A51" s="49" t="s">
        <v>109</v>
      </c>
      <c r="B51" s="47" t="s">
        <v>110</v>
      </c>
      <c r="C51" s="49" t="s">
        <v>59</v>
      </c>
      <c r="D51" s="1">
        <v>0</v>
      </c>
      <c r="E51" s="15">
        <v>0</v>
      </c>
      <c r="F51" s="1">
        <v>0</v>
      </c>
      <c r="G51" s="1">
        <v>0</v>
      </c>
      <c r="H51" s="1">
        <v>0</v>
      </c>
      <c r="I51" s="25">
        <v>0</v>
      </c>
      <c r="J51" s="16" t="s">
        <v>60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 t="s">
        <v>60</v>
      </c>
      <c r="Q51" s="16" t="s">
        <v>60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 t="s">
        <v>60</v>
      </c>
      <c r="X51" s="16" t="s">
        <v>60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 t="s">
        <v>60</v>
      </c>
      <c r="AE51" s="16" t="s">
        <v>60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6" t="s">
        <v>60</v>
      </c>
    </row>
    <row r="52" spans="1:38" ht="63.75" thickBot="1">
      <c r="A52" s="58" t="s">
        <v>111</v>
      </c>
      <c r="B52" s="59" t="s">
        <v>112</v>
      </c>
      <c r="C52" s="58" t="s">
        <v>59</v>
      </c>
      <c r="D52" s="28">
        <v>0</v>
      </c>
      <c r="E52" s="29">
        <v>0</v>
      </c>
      <c r="F52" s="28">
        <v>0</v>
      </c>
      <c r="G52" s="28">
        <v>0</v>
      </c>
      <c r="H52" s="28">
        <v>0</v>
      </c>
      <c r="I52" s="25">
        <v>0</v>
      </c>
      <c r="J52" s="30" t="s">
        <v>60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 t="s">
        <v>60</v>
      </c>
      <c r="Q52" s="30" t="s">
        <v>60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 t="s">
        <v>60</v>
      </c>
      <c r="X52" s="30" t="s">
        <v>60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 t="s">
        <v>60</v>
      </c>
      <c r="AE52" s="30" t="s">
        <v>60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30" t="s">
        <v>60</v>
      </c>
    </row>
    <row r="53" spans="1:38" ht="60" customHeight="1" thickBot="1">
      <c r="A53" s="53" t="s">
        <v>113</v>
      </c>
      <c r="B53" s="54" t="s">
        <v>114</v>
      </c>
      <c r="C53" s="55" t="s">
        <v>59</v>
      </c>
      <c r="D53" s="21">
        <v>0</v>
      </c>
      <c r="E53" s="22">
        <f>E54+E67</f>
        <v>1.6199999999999999</v>
      </c>
      <c r="F53" s="22">
        <f t="shared" ref="F53:H53" si="20">F54+F67</f>
        <v>1.4500000000000002</v>
      </c>
      <c r="G53" s="21">
        <f t="shared" si="20"/>
        <v>0</v>
      </c>
      <c r="H53" s="21">
        <f t="shared" si="20"/>
        <v>0</v>
      </c>
      <c r="I53" s="22">
        <f>I54</f>
        <v>1.3485000000000003</v>
      </c>
      <c r="J53" s="23" t="s">
        <v>60</v>
      </c>
      <c r="K53" s="21">
        <v>0</v>
      </c>
      <c r="L53" s="22">
        <f>L61</f>
        <v>0.93</v>
      </c>
      <c r="M53" s="22">
        <v>0</v>
      </c>
      <c r="N53" s="22">
        <v>0</v>
      </c>
      <c r="O53" s="22">
        <f>O61</f>
        <v>1</v>
      </c>
      <c r="P53" s="21" t="s">
        <v>60</v>
      </c>
      <c r="Q53" s="23" t="s">
        <v>60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 t="s">
        <v>60</v>
      </c>
      <c r="X53" s="23" t="s">
        <v>60</v>
      </c>
      <c r="Y53" s="21">
        <v>0</v>
      </c>
      <c r="Z53" s="22">
        <f>Z54</f>
        <v>0</v>
      </c>
      <c r="AA53" s="22">
        <f t="shared" ref="AA53:AC53" si="21">AA54</f>
        <v>0</v>
      </c>
      <c r="AB53" s="22">
        <f t="shared" si="21"/>
        <v>0</v>
      </c>
      <c r="AC53" s="22">
        <f t="shared" si="21"/>
        <v>0</v>
      </c>
      <c r="AD53" s="21" t="s">
        <v>60</v>
      </c>
      <c r="AE53" s="23" t="s">
        <v>60</v>
      </c>
      <c r="AF53" s="21">
        <v>0</v>
      </c>
      <c r="AG53" s="22">
        <f>AG54</f>
        <v>6.3980000000000006</v>
      </c>
      <c r="AH53" s="22">
        <f t="shared" ref="AH53:AJ53" si="22">AH54</f>
        <v>1.4500000000000002</v>
      </c>
      <c r="AI53" s="22">
        <f t="shared" si="22"/>
        <v>0</v>
      </c>
      <c r="AJ53" s="22">
        <f t="shared" si="22"/>
        <v>5</v>
      </c>
      <c r="AK53" s="21">
        <v>0</v>
      </c>
      <c r="AL53" s="24" t="s">
        <v>60</v>
      </c>
    </row>
    <row r="54" spans="1:38" ht="31.5">
      <c r="A54" s="56" t="s">
        <v>115</v>
      </c>
      <c r="B54" s="57" t="s">
        <v>116</v>
      </c>
      <c r="C54" s="56" t="s">
        <v>59</v>
      </c>
      <c r="D54" s="25">
        <v>0</v>
      </c>
      <c r="E54" s="26">
        <f>E55+E56+E57+E58+E59+E60+E61+E62+E63+E64+E65+E66</f>
        <v>1.6199999999999999</v>
      </c>
      <c r="F54" s="25">
        <f t="shared" ref="F54:I54" si="23">F55+F56+F57+F58+F59+F60+F61+F62+F63+F64+F65+F66</f>
        <v>1.4500000000000002</v>
      </c>
      <c r="G54" s="25">
        <f t="shared" si="23"/>
        <v>0</v>
      </c>
      <c r="H54" s="25">
        <f t="shared" si="23"/>
        <v>0</v>
      </c>
      <c r="I54" s="25">
        <f t="shared" si="23"/>
        <v>1.3485000000000003</v>
      </c>
      <c r="J54" s="27" t="s">
        <v>60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 t="s">
        <v>60</v>
      </c>
      <c r="Q54" s="27" t="s">
        <v>60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 t="s">
        <v>60</v>
      </c>
      <c r="X54" s="27" t="s">
        <v>60</v>
      </c>
      <c r="Y54" s="25">
        <v>0</v>
      </c>
      <c r="Z54" s="26">
        <f>Z66</f>
        <v>0</v>
      </c>
      <c r="AA54" s="26">
        <v>0</v>
      </c>
      <c r="AB54" s="26">
        <v>0</v>
      </c>
      <c r="AC54" s="26"/>
      <c r="AD54" s="25" t="s">
        <v>60</v>
      </c>
      <c r="AE54" s="27" t="s">
        <v>60</v>
      </c>
      <c r="AF54" s="25">
        <v>0</v>
      </c>
      <c r="AG54" s="61">
        <f>AG55+AG56+AG57+AG58+AG59+AG60+AG61+AG62+AG63+AG64+AG65+AG66</f>
        <v>6.3980000000000006</v>
      </c>
      <c r="AH54" s="61">
        <f t="shared" ref="AH54:AK54" si="24">AH55+AH56+AH57+AH58+AH59+AH60+AH61+AH62+AH63+AH64+AH65+AH66</f>
        <v>1.4500000000000002</v>
      </c>
      <c r="AI54" s="61">
        <f t="shared" si="24"/>
        <v>0</v>
      </c>
      <c r="AJ54" s="61">
        <f t="shared" si="24"/>
        <v>5</v>
      </c>
      <c r="AK54" s="61">
        <f t="shared" si="24"/>
        <v>1.3485000000000003</v>
      </c>
      <c r="AL54" s="27" t="s">
        <v>60</v>
      </c>
    </row>
    <row r="55" spans="1:38" ht="31.5">
      <c r="A55" s="49" t="s">
        <v>159</v>
      </c>
      <c r="B55" s="62" t="s">
        <v>183</v>
      </c>
      <c r="C55" s="56"/>
      <c r="D55" s="25"/>
      <c r="E55" s="26">
        <v>0</v>
      </c>
      <c r="F55" s="25">
        <v>0</v>
      </c>
      <c r="G55" s="25">
        <v>0</v>
      </c>
      <c r="H55" s="25">
        <v>0</v>
      </c>
      <c r="I55" s="25">
        <v>0</v>
      </c>
      <c r="J55" s="27" t="s">
        <v>60</v>
      </c>
      <c r="K55" s="25"/>
      <c r="L55" s="25">
        <f>AG55</f>
        <v>0.36</v>
      </c>
      <c r="M55" s="25"/>
      <c r="N55" s="25"/>
      <c r="O55" s="25">
        <f>AJ55</f>
        <v>0.3</v>
      </c>
      <c r="P55" s="25"/>
      <c r="Q55" s="27"/>
      <c r="R55" s="25"/>
      <c r="S55" s="25"/>
      <c r="T55" s="25"/>
      <c r="U55" s="25"/>
      <c r="V55" s="25"/>
      <c r="W55" s="25"/>
      <c r="X55" s="27"/>
      <c r="Y55" s="25"/>
      <c r="Z55" s="26"/>
      <c r="AA55" s="26"/>
      <c r="AB55" s="26"/>
      <c r="AC55" s="26"/>
      <c r="AD55" s="25"/>
      <c r="AE55" s="27"/>
      <c r="AF55" s="25"/>
      <c r="AG55" s="61">
        <v>0.36</v>
      </c>
      <c r="AH55" s="26">
        <v>0</v>
      </c>
      <c r="AI55" s="26">
        <v>0</v>
      </c>
      <c r="AJ55" s="26">
        <v>0.3</v>
      </c>
      <c r="AK55" s="25">
        <v>0</v>
      </c>
      <c r="AL55" s="27"/>
    </row>
    <row r="56" spans="1:38" ht="31.5">
      <c r="A56" s="49" t="s">
        <v>160</v>
      </c>
      <c r="B56" s="62" t="s">
        <v>184</v>
      </c>
      <c r="C56" s="56"/>
      <c r="D56" s="25"/>
      <c r="E56" s="26">
        <v>0</v>
      </c>
      <c r="F56" s="25">
        <v>0</v>
      </c>
      <c r="G56" s="25">
        <v>0</v>
      </c>
      <c r="H56" s="25">
        <v>0</v>
      </c>
      <c r="I56" s="25">
        <v>0</v>
      </c>
      <c r="J56" s="27" t="s">
        <v>60</v>
      </c>
      <c r="K56" s="25"/>
      <c r="L56" s="26">
        <f>AG56</f>
        <v>0.75700000000000001</v>
      </c>
      <c r="M56" s="26"/>
      <c r="N56" s="26"/>
      <c r="O56" s="26">
        <f>AJ56</f>
        <v>0.75</v>
      </c>
      <c r="P56" s="25"/>
      <c r="Q56" s="27"/>
      <c r="R56" s="25"/>
      <c r="S56" s="25"/>
      <c r="T56" s="25"/>
      <c r="U56" s="25"/>
      <c r="V56" s="25"/>
      <c r="W56" s="25"/>
      <c r="X56" s="27"/>
      <c r="Y56" s="25"/>
      <c r="Z56" s="26"/>
      <c r="AA56" s="26"/>
      <c r="AB56" s="26"/>
      <c r="AC56" s="26"/>
      <c r="AD56" s="25"/>
      <c r="AE56" s="27"/>
      <c r="AF56" s="25"/>
      <c r="AG56" s="61">
        <v>0.75700000000000001</v>
      </c>
      <c r="AH56" s="26">
        <v>0</v>
      </c>
      <c r="AI56" s="26">
        <v>0</v>
      </c>
      <c r="AJ56" s="26">
        <v>0.75</v>
      </c>
      <c r="AK56" s="25">
        <v>0</v>
      </c>
      <c r="AL56" s="27"/>
    </row>
    <row r="57" spans="1:38" ht="31.5">
      <c r="A57" s="49" t="s">
        <v>173</v>
      </c>
      <c r="B57" s="62" t="s">
        <v>185</v>
      </c>
      <c r="C57" s="56"/>
      <c r="D57" s="25"/>
      <c r="E57" s="26">
        <v>0</v>
      </c>
      <c r="F57" s="25">
        <v>0</v>
      </c>
      <c r="G57" s="25">
        <v>0</v>
      </c>
      <c r="H57" s="25">
        <v>0</v>
      </c>
      <c r="I57" s="25">
        <v>0</v>
      </c>
      <c r="J57" s="27" t="s">
        <v>60</v>
      </c>
      <c r="K57" s="25"/>
      <c r="L57" s="26">
        <f>AG57</f>
        <v>0.47099999999999997</v>
      </c>
      <c r="M57" s="26"/>
      <c r="N57" s="26"/>
      <c r="O57" s="26">
        <f>AJ57</f>
        <v>0.5</v>
      </c>
      <c r="P57" s="25"/>
      <c r="Q57" s="27"/>
      <c r="R57" s="25"/>
      <c r="S57" s="25"/>
      <c r="T57" s="25"/>
      <c r="U57" s="25"/>
      <c r="V57" s="25"/>
      <c r="W57" s="25"/>
      <c r="X57" s="27"/>
      <c r="Y57" s="25"/>
      <c r="Z57" s="26"/>
      <c r="AA57" s="26"/>
      <c r="AB57" s="26"/>
      <c r="AC57" s="26"/>
      <c r="AD57" s="25"/>
      <c r="AE57" s="27"/>
      <c r="AF57" s="25"/>
      <c r="AG57" s="61">
        <v>0.47099999999999997</v>
      </c>
      <c r="AH57" s="26">
        <v>0</v>
      </c>
      <c r="AI57" s="26">
        <v>0</v>
      </c>
      <c r="AJ57" s="26">
        <v>0.5</v>
      </c>
      <c r="AK57" s="25">
        <v>0</v>
      </c>
      <c r="AL57" s="27"/>
    </row>
    <row r="58" spans="1:38" ht="31.5">
      <c r="A58" s="49" t="s">
        <v>174</v>
      </c>
      <c r="B58" s="62" t="s">
        <v>186</v>
      </c>
      <c r="C58" s="56"/>
      <c r="D58" s="25"/>
      <c r="E58" s="26">
        <v>0</v>
      </c>
      <c r="F58" s="25">
        <v>0</v>
      </c>
      <c r="G58" s="25">
        <v>0</v>
      </c>
      <c r="H58" s="25">
        <v>0</v>
      </c>
      <c r="I58" s="25">
        <v>0</v>
      </c>
      <c r="J58" s="27" t="s">
        <v>60</v>
      </c>
      <c r="K58" s="25"/>
      <c r="L58" s="26"/>
      <c r="M58" s="26"/>
      <c r="N58" s="26"/>
      <c r="O58" s="26"/>
      <c r="P58" s="25"/>
      <c r="Q58" s="27"/>
      <c r="R58" s="25"/>
      <c r="S58" s="25">
        <f>AG58</f>
        <v>0.32100000000000001</v>
      </c>
      <c r="T58" s="25"/>
      <c r="U58" s="25"/>
      <c r="V58" s="25">
        <f>AJ58</f>
        <v>0.35</v>
      </c>
      <c r="W58" s="25"/>
      <c r="X58" s="27"/>
      <c r="Y58" s="25"/>
      <c r="Z58" s="26"/>
      <c r="AA58" s="26"/>
      <c r="AB58" s="26"/>
      <c r="AC58" s="26"/>
      <c r="AD58" s="25"/>
      <c r="AE58" s="27"/>
      <c r="AF58" s="25"/>
      <c r="AG58" s="61">
        <v>0.32100000000000001</v>
      </c>
      <c r="AH58" s="26">
        <v>0</v>
      </c>
      <c r="AI58" s="26">
        <v>0</v>
      </c>
      <c r="AJ58" s="26">
        <v>0.35</v>
      </c>
      <c r="AK58" s="25">
        <v>0</v>
      </c>
      <c r="AL58" s="27"/>
    </row>
    <row r="59" spans="1:38" ht="31.5">
      <c r="A59" s="49" t="s">
        <v>175</v>
      </c>
      <c r="B59" s="62" t="s">
        <v>187</v>
      </c>
      <c r="C59" s="56"/>
      <c r="D59" s="25"/>
      <c r="E59" s="26">
        <v>0</v>
      </c>
      <c r="F59" s="25">
        <v>0</v>
      </c>
      <c r="G59" s="25">
        <v>0</v>
      </c>
      <c r="H59" s="25">
        <v>0</v>
      </c>
      <c r="I59" s="25">
        <v>0</v>
      </c>
      <c r="J59" s="27" t="s">
        <v>60</v>
      </c>
      <c r="K59" s="25"/>
      <c r="L59" s="26"/>
      <c r="M59" s="26"/>
      <c r="N59" s="26"/>
      <c r="O59" s="26"/>
      <c r="P59" s="25"/>
      <c r="Q59" s="27"/>
      <c r="R59" s="25"/>
      <c r="S59" s="25">
        <f>AG59</f>
        <v>0.84599999999999997</v>
      </c>
      <c r="T59" s="25"/>
      <c r="U59" s="25"/>
      <c r="V59" s="25">
        <f>AJ59</f>
        <v>0.9</v>
      </c>
      <c r="W59" s="25"/>
      <c r="X59" s="27"/>
      <c r="Y59" s="25"/>
      <c r="Z59" s="26"/>
      <c r="AA59" s="26"/>
      <c r="AB59" s="26"/>
      <c r="AC59" s="26"/>
      <c r="AD59" s="25"/>
      <c r="AE59" s="27"/>
      <c r="AF59" s="25"/>
      <c r="AG59" s="61">
        <v>0.84599999999999997</v>
      </c>
      <c r="AH59" s="26">
        <v>0</v>
      </c>
      <c r="AI59" s="26">
        <v>0</v>
      </c>
      <c r="AJ59" s="26">
        <v>0.9</v>
      </c>
      <c r="AK59" s="25">
        <v>0</v>
      </c>
      <c r="AL59" s="27"/>
    </row>
    <row r="60" spans="1:38" ht="31.5">
      <c r="A60" s="49" t="s">
        <v>176</v>
      </c>
      <c r="B60" s="62" t="s">
        <v>188</v>
      </c>
      <c r="C60" s="56"/>
      <c r="D60" s="25"/>
      <c r="E60" s="26">
        <v>0</v>
      </c>
      <c r="F60" s="25">
        <v>0</v>
      </c>
      <c r="G60" s="25">
        <v>0</v>
      </c>
      <c r="H60" s="25">
        <v>0</v>
      </c>
      <c r="I60" s="25">
        <v>0</v>
      </c>
      <c r="J60" s="27" t="s">
        <v>60</v>
      </c>
      <c r="K60" s="25"/>
      <c r="L60" s="26"/>
      <c r="M60" s="26"/>
      <c r="N60" s="26"/>
      <c r="O60" s="26"/>
      <c r="P60" s="25"/>
      <c r="Q60" s="27"/>
      <c r="R60" s="25"/>
      <c r="S60" s="25">
        <f>AG60</f>
        <v>0.64300000000000002</v>
      </c>
      <c r="T60" s="25"/>
      <c r="U60" s="25"/>
      <c r="V60" s="25">
        <f>AJ60</f>
        <v>0.8</v>
      </c>
      <c r="W60" s="25"/>
      <c r="X60" s="27"/>
      <c r="Y60" s="25"/>
      <c r="Z60" s="26"/>
      <c r="AA60" s="26"/>
      <c r="AB60" s="26"/>
      <c r="AC60" s="26"/>
      <c r="AD60" s="25"/>
      <c r="AE60" s="27"/>
      <c r="AF60" s="25"/>
      <c r="AG60" s="61">
        <v>0.64300000000000002</v>
      </c>
      <c r="AH60" s="26">
        <v>0</v>
      </c>
      <c r="AI60" s="26">
        <v>0</v>
      </c>
      <c r="AJ60" s="26">
        <v>0.8</v>
      </c>
      <c r="AK60" s="25">
        <v>0</v>
      </c>
      <c r="AL60" s="27"/>
    </row>
    <row r="61" spans="1:38" ht="31.5">
      <c r="A61" s="49" t="s">
        <v>177</v>
      </c>
      <c r="B61" s="62" t="s">
        <v>189</v>
      </c>
      <c r="C61" s="49" t="s">
        <v>59</v>
      </c>
      <c r="D61" s="1"/>
      <c r="E61" s="26">
        <v>0</v>
      </c>
      <c r="F61" s="25">
        <v>0</v>
      </c>
      <c r="G61" s="25">
        <v>0</v>
      </c>
      <c r="H61" s="25">
        <v>0</v>
      </c>
      <c r="I61" s="25">
        <v>0</v>
      </c>
      <c r="J61" s="27" t="s">
        <v>60</v>
      </c>
      <c r="K61" s="1"/>
      <c r="L61" s="15">
        <f>AG61</f>
        <v>0.93</v>
      </c>
      <c r="M61" s="15"/>
      <c r="N61" s="15"/>
      <c r="O61" s="15">
        <f>AJ61</f>
        <v>1</v>
      </c>
      <c r="P61" s="1"/>
      <c r="Q61" s="16"/>
      <c r="R61" s="1"/>
      <c r="S61" s="1"/>
      <c r="T61" s="1"/>
      <c r="U61" s="1"/>
      <c r="V61" s="1"/>
      <c r="W61" s="1"/>
      <c r="X61" s="16"/>
      <c r="Y61" s="1"/>
      <c r="Z61" s="1"/>
      <c r="AA61" s="1"/>
      <c r="AB61" s="1"/>
      <c r="AC61" s="1"/>
      <c r="AD61" s="1"/>
      <c r="AE61" s="16"/>
      <c r="AF61" s="1"/>
      <c r="AG61" s="61">
        <v>0.93</v>
      </c>
      <c r="AH61" s="26">
        <v>0</v>
      </c>
      <c r="AI61" s="26">
        <v>0</v>
      </c>
      <c r="AJ61" s="1">
        <v>1</v>
      </c>
      <c r="AK61" s="25">
        <v>0</v>
      </c>
      <c r="AL61" s="16"/>
    </row>
    <row r="62" spans="1:38" ht="31.5">
      <c r="A62" s="49" t="s">
        <v>178</v>
      </c>
      <c r="B62" s="62" t="s">
        <v>190</v>
      </c>
      <c r="C62" s="49"/>
      <c r="D62" s="1"/>
      <c r="E62" s="26">
        <v>0</v>
      </c>
      <c r="F62" s="25">
        <v>0</v>
      </c>
      <c r="G62" s="25">
        <v>0</v>
      </c>
      <c r="H62" s="25">
        <v>0</v>
      </c>
      <c r="I62" s="25">
        <v>0</v>
      </c>
      <c r="J62" s="27" t="s">
        <v>60</v>
      </c>
      <c r="K62" s="1"/>
      <c r="L62" s="15"/>
      <c r="M62" s="1"/>
      <c r="N62" s="1"/>
      <c r="O62" s="1"/>
      <c r="P62" s="1"/>
      <c r="Q62" s="16"/>
      <c r="R62" s="1"/>
      <c r="S62" s="1"/>
      <c r="T62" s="1"/>
      <c r="U62" s="1"/>
      <c r="V62" s="1"/>
      <c r="W62" s="1"/>
      <c r="X62" s="16"/>
      <c r="Y62" s="1"/>
      <c r="Z62" s="1">
        <f>AG62</f>
        <v>0.45</v>
      </c>
      <c r="AA62" s="1"/>
      <c r="AB62" s="1"/>
      <c r="AC62" s="1">
        <f>AJ62</f>
        <v>0.4</v>
      </c>
      <c r="AD62" s="1"/>
      <c r="AE62" s="16"/>
      <c r="AF62" s="1"/>
      <c r="AG62" s="61">
        <v>0.45</v>
      </c>
      <c r="AH62" s="16" t="s">
        <v>57</v>
      </c>
      <c r="AI62" s="16" t="s">
        <v>57</v>
      </c>
      <c r="AJ62" s="1">
        <v>0.4</v>
      </c>
      <c r="AK62" s="16" t="s">
        <v>57</v>
      </c>
      <c r="AL62" s="16" t="s">
        <v>60</v>
      </c>
    </row>
    <row r="63" spans="1:38" ht="78.75">
      <c r="A63" s="49" t="s">
        <v>179</v>
      </c>
      <c r="B63" s="62" t="s">
        <v>191</v>
      </c>
      <c r="C63" s="49"/>
      <c r="D63" s="1"/>
      <c r="E63" s="26">
        <f>AG63</f>
        <v>0.42399999999999999</v>
      </c>
      <c r="F63" s="25">
        <f>AH63</f>
        <v>0.4</v>
      </c>
      <c r="G63" s="25">
        <v>0</v>
      </c>
      <c r="H63" s="25">
        <v>0</v>
      </c>
      <c r="I63" s="25">
        <f>AK63</f>
        <v>0.37200000000000005</v>
      </c>
      <c r="J63" s="27" t="s">
        <v>60</v>
      </c>
      <c r="K63" s="1"/>
      <c r="L63" s="15"/>
      <c r="M63" s="1"/>
      <c r="N63" s="1"/>
      <c r="O63" s="1"/>
      <c r="P63" s="1"/>
      <c r="Q63" s="16"/>
      <c r="R63" s="1"/>
      <c r="S63" s="1"/>
      <c r="T63" s="1"/>
      <c r="U63" s="1"/>
      <c r="V63" s="1"/>
      <c r="W63" s="1"/>
      <c r="X63" s="16"/>
      <c r="Y63" s="1"/>
      <c r="Z63" s="1"/>
      <c r="AA63" s="1"/>
      <c r="AB63" s="1"/>
      <c r="AC63" s="1"/>
      <c r="AD63" s="1"/>
      <c r="AE63" s="16"/>
      <c r="AF63" s="1"/>
      <c r="AG63" s="61">
        <v>0.42399999999999999</v>
      </c>
      <c r="AH63" s="1">
        <v>0.4</v>
      </c>
      <c r="AI63" s="16" t="s">
        <v>57</v>
      </c>
      <c r="AJ63" s="16" t="s">
        <v>57</v>
      </c>
      <c r="AK63" s="1">
        <f>AH63*0.93</f>
        <v>0.37200000000000005</v>
      </c>
      <c r="AL63" s="16" t="s">
        <v>60</v>
      </c>
    </row>
    <row r="64" spans="1:38" ht="78.75">
      <c r="A64" s="49" t="s">
        <v>180</v>
      </c>
      <c r="B64" s="62" t="s">
        <v>192</v>
      </c>
      <c r="C64" s="49"/>
      <c r="D64" s="1"/>
      <c r="E64" s="26">
        <f>AG64</f>
        <v>0.42399999999999999</v>
      </c>
      <c r="F64" s="25">
        <f t="shared" ref="F64:F66" si="25">AH64</f>
        <v>0.4</v>
      </c>
      <c r="G64" s="25">
        <v>0</v>
      </c>
      <c r="H64" s="25">
        <v>0</v>
      </c>
      <c r="I64" s="25">
        <f t="shared" ref="I64:I65" si="26">AK64</f>
        <v>0.37200000000000005</v>
      </c>
      <c r="J64" s="27" t="s">
        <v>60</v>
      </c>
      <c r="K64" s="1"/>
      <c r="L64" s="15"/>
      <c r="M64" s="1"/>
      <c r="N64" s="1"/>
      <c r="O64" s="1"/>
      <c r="P64" s="1"/>
      <c r="Q64" s="16"/>
      <c r="R64" s="1"/>
      <c r="S64" s="1"/>
      <c r="T64" s="1"/>
      <c r="U64" s="1"/>
      <c r="V64" s="1"/>
      <c r="W64" s="1"/>
      <c r="X64" s="16"/>
      <c r="Y64" s="1"/>
      <c r="Z64" s="1"/>
      <c r="AA64" s="1"/>
      <c r="AB64" s="1"/>
      <c r="AC64" s="1"/>
      <c r="AD64" s="1"/>
      <c r="AE64" s="16"/>
      <c r="AF64" s="1"/>
      <c r="AG64" s="61">
        <v>0.42399999999999999</v>
      </c>
      <c r="AH64" s="1">
        <v>0.4</v>
      </c>
      <c r="AI64" s="16" t="s">
        <v>57</v>
      </c>
      <c r="AJ64" s="16" t="s">
        <v>57</v>
      </c>
      <c r="AK64" s="1">
        <f>AH64*0.93</f>
        <v>0.37200000000000005</v>
      </c>
      <c r="AL64" s="16" t="s">
        <v>60</v>
      </c>
    </row>
    <row r="65" spans="1:38" ht="78.75">
      <c r="A65" s="49" t="s">
        <v>181</v>
      </c>
      <c r="B65" s="62" t="s">
        <v>193</v>
      </c>
      <c r="C65" s="49"/>
      <c r="D65" s="1"/>
      <c r="E65" s="26">
        <f>AG65</f>
        <v>0.34799999999999998</v>
      </c>
      <c r="F65" s="25">
        <f t="shared" si="25"/>
        <v>0.25</v>
      </c>
      <c r="G65" s="25">
        <v>0</v>
      </c>
      <c r="H65" s="25">
        <v>0</v>
      </c>
      <c r="I65" s="25">
        <f t="shared" si="26"/>
        <v>0.23250000000000001</v>
      </c>
      <c r="J65" s="27" t="s">
        <v>60</v>
      </c>
      <c r="K65" s="1"/>
      <c r="L65" s="15"/>
      <c r="M65" s="1"/>
      <c r="N65" s="1"/>
      <c r="O65" s="1"/>
      <c r="P65" s="1"/>
      <c r="Q65" s="16"/>
      <c r="R65" s="1"/>
      <c r="S65" s="1"/>
      <c r="T65" s="1"/>
      <c r="U65" s="1"/>
      <c r="V65" s="1"/>
      <c r="W65" s="1"/>
      <c r="X65" s="16"/>
      <c r="Y65" s="1"/>
      <c r="Z65" s="1"/>
      <c r="AA65" s="1"/>
      <c r="AB65" s="1"/>
      <c r="AC65" s="1"/>
      <c r="AD65" s="1"/>
      <c r="AE65" s="16"/>
      <c r="AF65" s="1"/>
      <c r="AG65" s="61">
        <v>0.34799999999999998</v>
      </c>
      <c r="AH65" s="1">
        <v>0.25</v>
      </c>
      <c r="AI65" s="16" t="s">
        <v>57</v>
      </c>
      <c r="AJ65" s="16" t="s">
        <v>57</v>
      </c>
      <c r="AK65" s="1">
        <f>AH65*0.93</f>
        <v>0.23250000000000001</v>
      </c>
      <c r="AL65" s="16" t="s">
        <v>60</v>
      </c>
    </row>
    <row r="66" spans="1:38" ht="78.75">
      <c r="A66" s="49" t="s">
        <v>182</v>
      </c>
      <c r="B66" s="62" t="s">
        <v>194</v>
      </c>
      <c r="C66" s="49" t="s">
        <v>59</v>
      </c>
      <c r="D66" s="1">
        <v>0</v>
      </c>
      <c r="E66" s="15">
        <f>AG66</f>
        <v>0.42399999999999999</v>
      </c>
      <c r="F66" s="25">
        <f t="shared" si="25"/>
        <v>0.4</v>
      </c>
      <c r="G66" s="1" t="str">
        <f>AI66</f>
        <v>0</v>
      </c>
      <c r="H66" s="1">
        <v>0</v>
      </c>
      <c r="I66" s="1">
        <f>AK66</f>
        <v>0.37200000000000005</v>
      </c>
      <c r="J66" s="16" t="s">
        <v>60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 t="s">
        <v>60</v>
      </c>
      <c r="Q66" s="16" t="s">
        <v>60</v>
      </c>
      <c r="R66" s="1"/>
      <c r="S66" s="1"/>
      <c r="T66" s="1"/>
      <c r="U66" s="1"/>
      <c r="V66" s="1"/>
      <c r="W66" s="1"/>
      <c r="X66" s="16"/>
      <c r="Y66" s="1"/>
      <c r="Z66" s="15"/>
      <c r="AA66" s="1"/>
      <c r="AB66" s="1"/>
      <c r="AC66" s="1"/>
      <c r="AD66" s="1"/>
      <c r="AE66" s="16"/>
      <c r="AF66" s="1"/>
      <c r="AG66" s="15">
        <v>0.42399999999999999</v>
      </c>
      <c r="AH66" s="1">
        <v>0.4</v>
      </c>
      <c r="AI66" s="16" t="s">
        <v>57</v>
      </c>
      <c r="AJ66" s="16" t="s">
        <v>57</v>
      </c>
      <c r="AK66" s="1">
        <f>AH66*0.93</f>
        <v>0.37200000000000005</v>
      </c>
      <c r="AL66" s="16" t="s">
        <v>60</v>
      </c>
    </row>
    <row r="67" spans="1:38" ht="32.25" thickBot="1">
      <c r="A67" s="58" t="s">
        <v>117</v>
      </c>
      <c r="B67" s="59" t="s">
        <v>118</v>
      </c>
      <c r="C67" s="58" t="s">
        <v>59</v>
      </c>
      <c r="D67" s="28">
        <v>0</v>
      </c>
      <c r="E67" s="29">
        <v>0</v>
      </c>
      <c r="F67" s="28">
        <v>0</v>
      </c>
      <c r="G67" s="28">
        <v>0</v>
      </c>
      <c r="H67" s="28">
        <v>0</v>
      </c>
      <c r="I67" s="28">
        <v>0</v>
      </c>
      <c r="J67" s="30" t="s">
        <v>60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 t="s">
        <v>60</v>
      </c>
      <c r="Q67" s="30" t="s">
        <v>60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 t="s">
        <v>60</v>
      </c>
      <c r="X67" s="30" t="s">
        <v>60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 t="s">
        <v>60</v>
      </c>
      <c r="AE67" s="30" t="s">
        <v>60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31" t="s">
        <v>60</v>
      </c>
    </row>
    <row r="68" spans="1:38" ht="64.5" customHeight="1" thickBot="1">
      <c r="A68" s="53" t="s">
        <v>119</v>
      </c>
      <c r="B68" s="54" t="s">
        <v>120</v>
      </c>
      <c r="C68" s="55" t="s">
        <v>59</v>
      </c>
      <c r="D68" s="21">
        <v>0</v>
      </c>
      <c r="E68" s="22">
        <f>E69</f>
        <v>0.81799999999999995</v>
      </c>
      <c r="F68" s="21">
        <v>0</v>
      </c>
      <c r="G68" s="21">
        <v>0</v>
      </c>
      <c r="H68" s="21">
        <v>0</v>
      </c>
      <c r="I68" s="21">
        <v>0</v>
      </c>
      <c r="J68" s="23" t="s">
        <v>60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 t="s">
        <v>60</v>
      </c>
      <c r="Q68" s="23" t="s">
        <v>60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 t="s">
        <v>60</v>
      </c>
      <c r="X68" s="23" t="s">
        <v>60</v>
      </c>
      <c r="Y68" s="21">
        <v>0</v>
      </c>
      <c r="Z68" s="22">
        <f>Z69</f>
        <v>0</v>
      </c>
      <c r="AA68" s="22">
        <f t="shared" ref="AA68:AD68" si="27">AA69</f>
        <v>0</v>
      </c>
      <c r="AB68" s="22">
        <f t="shared" si="27"/>
        <v>0</v>
      </c>
      <c r="AC68" s="22">
        <f t="shared" si="27"/>
        <v>0</v>
      </c>
      <c r="AD68" s="21" t="str">
        <f t="shared" si="27"/>
        <v>нд</v>
      </c>
      <c r="AE68" s="60">
        <v>8.9999999999999998E-4</v>
      </c>
      <c r="AF68" s="21">
        <v>0</v>
      </c>
      <c r="AG68" s="22">
        <f>AG69</f>
        <v>0.81799999999999995</v>
      </c>
      <c r="AH68" s="21">
        <v>0</v>
      </c>
      <c r="AI68" s="21">
        <v>0</v>
      </c>
      <c r="AJ68" s="21">
        <v>0</v>
      </c>
      <c r="AK68" s="21">
        <v>0</v>
      </c>
      <c r="AL68" s="60">
        <v>8.9999999999999998E-4</v>
      </c>
    </row>
    <row r="69" spans="1:38" ht="31.5">
      <c r="A69" s="56" t="s">
        <v>121</v>
      </c>
      <c r="B69" s="57" t="s">
        <v>122</v>
      </c>
      <c r="C69" s="56" t="s">
        <v>59</v>
      </c>
      <c r="D69" s="25">
        <v>0</v>
      </c>
      <c r="E69" s="26">
        <f>E70+E71</f>
        <v>0.81799999999999995</v>
      </c>
      <c r="F69" s="25">
        <v>0</v>
      </c>
      <c r="G69" s="25">
        <v>0</v>
      </c>
      <c r="H69" s="25">
        <v>0</v>
      </c>
      <c r="I69" s="25">
        <v>0</v>
      </c>
      <c r="J69" s="27" t="s">
        <v>60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 t="s">
        <v>60</v>
      </c>
      <c r="Q69" s="27" t="s">
        <v>60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 t="s">
        <v>60</v>
      </c>
      <c r="X69" s="27" t="s">
        <v>60</v>
      </c>
      <c r="Y69" s="25">
        <v>0</v>
      </c>
      <c r="Z69" s="26">
        <f>Z70+Z71</f>
        <v>0</v>
      </c>
      <c r="AA69" s="26">
        <v>0</v>
      </c>
      <c r="AB69" s="26">
        <v>0</v>
      </c>
      <c r="AC69" s="26">
        <v>0</v>
      </c>
      <c r="AD69" s="25" t="s">
        <v>60</v>
      </c>
      <c r="AE69" s="63">
        <v>8.9999999999999998E-4</v>
      </c>
      <c r="AF69" s="25">
        <v>0</v>
      </c>
      <c r="AG69" s="26">
        <f>AG70+AG71</f>
        <v>0.81799999999999995</v>
      </c>
      <c r="AH69" s="25">
        <v>0</v>
      </c>
      <c r="AI69" s="25">
        <v>0</v>
      </c>
      <c r="AJ69" s="25">
        <v>0</v>
      </c>
      <c r="AK69" s="25">
        <v>0</v>
      </c>
      <c r="AL69" s="63">
        <v>8.9999999999999998E-4</v>
      </c>
    </row>
    <row r="70" spans="1:38" ht="31.5">
      <c r="A70" s="49" t="s">
        <v>161</v>
      </c>
      <c r="B70" s="62" t="s">
        <v>171</v>
      </c>
      <c r="C70" s="49" t="s">
        <v>59</v>
      </c>
      <c r="D70" s="1">
        <v>0</v>
      </c>
      <c r="E70" s="15">
        <f>AG70</f>
        <v>0.40899999999999997</v>
      </c>
      <c r="F70" s="1">
        <v>0</v>
      </c>
      <c r="G70" s="1">
        <v>0</v>
      </c>
      <c r="H70" s="1">
        <v>0</v>
      </c>
      <c r="I70" s="1">
        <v>0</v>
      </c>
      <c r="J70" s="16" t="s">
        <v>60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 t="s">
        <v>60</v>
      </c>
      <c r="Q70" s="16" t="s">
        <v>60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 t="s">
        <v>60</v>
      </c>
      <c r="X70" s="16" t="s">
        <v>60</v>
      </c>
      <c r="Y70" s="1">
        <v>0</v>
      </c>
      <c r="Z70" s="26">
        <f t="shared" ref="Z70:Z71" si="28">Z71+Z72</f>
        <v>0</v>
      </c>
      <c r="AA70" s="1">
        <v>0</v>
      </c>
      <c r="AB70" s="1">
        <v>0</v>
      </c>
      <c r="AC70" s="1">
        <v>0</v>
      </c>
      <c r="AD70" s="1" t="s">
        <v>60</v>
      </c>
      <c r="AE70" s="48">
        <v>8.9999999999999998E-4</v>
      </c>
      <c r="AF70" s="1">
        <v>0</v>
      </c>
      <c r="AG70" s="15">
        <v>0.40899999999999997</v>
      </c>
      <c r="AH70" s="1" t="s">
        <v>60</v>
      </c>
      <c r="AI70" s="16" t="s">
        <v>60</v>
      </c>
      <c r="AJ70" s="16" t="s">
        <v>60</v>
      </c>
      <c r="AK70" s="1">
        <v>0</v>
      </c>
      <c r="AL70" s="48">
        <v>8.9999999999999998E-4</v>
      </c>
    </row>
    <row r="71" spans="1:38" ht="46.5" customHeight="1">
      <c r="A71" s="49" t="s">
        <v>172</v>
      </c>
      <c r="B71" s="62" t="s">
        <v>171</v>
      </c>
      <c r="C71" s="49"/>
      <c r="D71" s="1"/>
      <c r="E71" s="15">
        <f>AG71</f>
        <v>0.40899999999999997</v>
      </c>
      <c r="F71" s="1">
        <v>0</v>
      </c>
      <c r="G71" s="1">
        <v>0</v>
      </c>
      <c r="H71" s="1">
        <v>0</v>
      </c>
      <c r="I71" s="1">
        <v>0</v>
      </c>
      <c r="J71" s="16" t="s">
        <v>60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 t="s">
        <v>60</v>
      </c>
      <c r="Q71" s="16" t="s">
        <v>60</v>
      </c>
      <c r="R71" s="1">
        <v>0</v>
      </c>
      <c r="S71" s="1"/>
      <c r="T71" s="1"/>
      <c r="U71" s="1"/>
      <c r="V71" s="1"/>
      <c r="W71" s="1"/>
      <c r="X71" s="16"/>
      <c r="Y71" s="1"/>
      <c r="Z71" s="26">
        <f t="shared" si="28"/>
        <v>0</v>
      </c>
      <c r="AA71" s="1">
        <v>0</v>
      </c>
      <c r="AB71" s="1">
        <v>0</v>
      </c>
      <c r="AC71" s="1">
        <v>0</v>
      </c>
      <c r="AD71" s="1" t="s">
        <v>60</v>
      </c>
      <c r="AE71" s="48">
        <v>8.9999999999999998E-4</v>
      </c>
      <c r="AF71" s="1"/>
      <c r="AG71" s="15">
        <v>0.40899999999999997</v>
      </c>
      <c r="AH71" s="1" t="s">
        <v>60</v>
      </c>
      <c r="AI71" s="16" t="s">
        <v>60</v>
      </c>
      <c r="AJ71" s="16" t="s">
        <v>60</v>
      </c>
      <c r="AK71" s="16" t="s">
        <v>57</v>
      </c>
      <c r="AL71" s="16" t="s">
        <v>60</v>
      </c>
    </row>
    <row r="72" spans="1:38" ht="31.5">
      <c r="A72" s="49" t="s">
        <v>123</v>
      </c>
      <c r="B72" s="47" t="s">
        <v>124</v>
      </c>
      <c r="C72" s="49" t="s">
        <v>59</v>
      </c>
      <c r="D72" s="1">
        <v>0</v>
      </c>
      <c r="E72" s="15">
        <v>0</v>
      </c>
      <c r="F72" s="1">
        <v>0</v>
      </c>
      <c r="G72" s="1">
        <v>0</v>
      </c>
      <c r="H72" s="1">
        <v>0</v>
      </c>
      <c r="I72" s="1">
        <v>0</v>
      </c>
      <c r="J72" s="16" t="s">
        <v>60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 t="s">
        <v>60</v>
      </c>
      <c r="Q72" s="16" t="s">
        <v>60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 t="s">
        <v>60</v>
      </c>
      <c r="X72" s="16" t="s">
        <v>60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 t="s">
        <v>60</v>
      </c>
      <c r="AE72" s="16" t="s">
        <v>60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 t="s">
        <v>60</v>
      </c>
      <c r="AL72" s="16" t="s">
        <v>60</v>
      </c>
    </row>
    <row r="73" spans="1:38" ht="31.5">
      <c r="A73" s="49" t="s">
        <v>125</v>
      </c>
      <c r="B73" s="47" t="s">
        <v>126</v>
      </c>
      <c r="C73" s="49" t="s">
        <v>59</v>
      </c>
      <c r="D73" s="1">
        <v>0</v>
      </c>
      <c r="E73" s="15">
        <v>0</v>
      </c>
      <c r="F73" s="1">
        <v>0</v>
      </c>
      <c r="G73" s="1">
        <v>0</v>
      </c>
      <c r="H73" s="1">
        <v>0</v>
      </c>
      <c r="I73" s="1">
        <v>0</v>
      </c>
      <c r="J73" s="16" t="s">
        <v>60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 t="s">
        <v>60</v>
      </c>
      <c r="Q73" s="16" t="s">
        <v>60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 t="s">
        <v>60</v>
      </c>
      <c r="X73" s="16">
        <v>690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 t="s">
        <v>60</v>
      </c>
      <c r="AE73" s="16">
        <v>1396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 t="s">
        <v>60</v>
      </c>
      <c r="AL73" s="16" t="s">
        <v>60</v>
      </c>
    </row>
    <row r="74" spans="1:38" ht="31.5">
      <c r="A74" s="49" t="s">
        <v>127</v>
      </c>
      <c r="B74" s="47" t="s">
        <v>128</v>
      </c>
      <c r="C74" s="49" t="s">
        <v>59</v>
      </c>
      <c r="D74" s="1">
        <v>0</v>
      </c>
      <c r="E74" s="15">
        <v>0</v>
      </c>
      <c r="F74" s="1">
        <v>0</v>
      </c>
      <c r="G74" s="1">
        <v>0</v>
      </c>
      <c r="H74" s="1">
        <v>0</v>
      </c>
      <c r="I74" s="1">
        <v>0</v>
      </c>
      <c r="J74" s="16" t="s">
        <v>60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 t="s">
        <v>60</v>
      </c>
      <c r="Q74" s="16" t="s">
        <v>60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 t="s">
        <v>60</v>
      </c>
      <c r="X74" s="16" t="s">
        <v>60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 t="s">
        <v>60</v>
      </c>
      <c r="AE74" s="16" t="s">
        <v>60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 t="s">
        <v>60</v>
      </c>
      <c r="AL74" s="16" t="s">
        <v>60</v>
      </c>
    </row>
    <row r="75" spans="1:38" ht="47.25">
      <c r="A75" s="49" t="s">
        <v>129</v>
      </c>
      <c r="B75" s="47" t="s">
        <v>130</v>
      </c>
      <c r="C75" s="49" t="s">
        <v>59</v>
      </c>
      <c r="D75" s="1">
        <v>0</v>
      </c>
      <c r="E75" s="15">
        <v>0</v>
      </c>
      <c r="F75" s="1">
        <v>0</v>
      </c>
      <c r="G75" s="1">
        <v>0</v>
      </c>
      <c r="H75" s="1">
        <v>0</v>
      </c>
      <c r="I75" s="1">
        <v>0</v>
      </c>
      <c r="J75" s="16" t="s">
        <v>60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 t="s">
        <v>60</v>
      </c>
      <c r="Q75" s="16" t="s">
        <v>60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 t="s">
        <v>60</v>
      </c>
      <c r="X75" s="16" t="s">
        <v>60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 t="s">
        <v>60</v>
      </c>
      <c r="AE75" s="16" t="s">
        <v>60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 t="s">
        <v>60</v>
      </c>
      <c r="AL75" s="16" t="s">
        <v>60</v>
      </c>
    </row>
    <row r="76" spans="1:38" ht="47.25">
      <c r="A76" s="49" t="s">
        <v>131</v>
      </c>
      <c r="B76" s="47" t="s">
        <v>132</v>
      </c>
      <c r="C76" s="49" t="s">
        <v>59</v>
      </c>
      <c r="D76" s="1">
        <v>0</v>
      </c>
      <c r="E76" s="15">
        <v>0</v>
      </c>
      <c r="F76" s="1">
        <v>0</v>
      </c>
      <c r="G76" s="1">
        <v>0</v>
      </c>
      <c r="H76" s="1">
        <v>0</v>
      </c>
      <c r="I76" s="1">
        <v>0</v>
      </c>
      <c r="J76" s="16" t="s">
        <v>60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 t="s">
        <v>60</v>
      </c>
      <c r="Q76" s="16" t="s">
        <v>60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 t="s">
        <v>60</v>
      </c>
      <c r="X76" s="16" t="s">
        <v>60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 t="s">
        <v>60</v>
      </c>
      <c r="AE76" s="16" t="s">
        <v>60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 t="s">
        <v>60</v>
      </c>
      <c r="AL76" s="16" t="s">
        <v>60</v>
      </c>
    </row>
    <row r="77" spans="1:38" ht="47.25">
      <c r="A77" s="49" t="s">
        <v>133</v>
      </c>
      <c r="B77" s="47" t="s">
        <v>134</v>
      </c>
      <c r="C77" s="49" t="s">
        <v>59</v>
      </c>
      <c r="D77" s="1">
        <v>0</v>
      </c>
      <c r="E77" s="15">
        <v>0</v>
      </c>
      <c r="F77" s="1">
        <v>0</v>
      </c>
      <c r="G77" s="1">
        <v>0</v>
      </c>
      <c r="H77" s="1">
        <v>0</v>
      </c>
      <c r="I77" s="1">
        <v>0</v>
      </c>
      <c r="J77" s="16" t="s">
        <v>60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 t="s">
        <v>60</v>
      </c>
      <c r="Q77" s="16" t="s">
        <v>60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 t="s">
        <v>60</v>
      </c>
      <c r="X77" s="16">
        <v>690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 t="s">
        <v>60</v>
      </c>
      <c r="AE77" s="16">
        <v>1396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 t="s">
        <v>60</v>
      </c>
      <c r="AL77" s="16" t="s">
        <v>60</v>
      </c>
    </row>
    <row r="78" spans="1:38" ht="47.25">
      <c r="A78" s="49" t="s">
        <v>135</v>
      </c>
      <c r="B78" s="47" t="s">
        <v>136</v>
      </c>
      <c r="C78" s="49" t="s">
        <v>59</v>
      </c>
      <c r="D78" s="1">
        <v>0</v>
      </c>
      <c r="E78" s="15">
        <v>0</v>
      </c>
      <c r="F78" s="1">
        <v>0</v>
      </c>
      <c r="G78" s="1">
        <v>0</v>
      </c>
      <c r="H78" s="1">
        <v>0</v>
      </c>
      <c r="I78" s="1">
        <v>0</v>
      </c>
      <c r="J78" s="16" t="s">
        <v>60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 t="s">
        <v>60</v>
      </c>
      <c r="Q78" s="16" t="s">
        <v>60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 t="s">
        <v>60</v>
      </c>
      <c r="X78" s="16" t="s">
        <v>60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 t="s">
        <v>60</v>
      </c>
      <c r="AE78" s="16" t="s">
        <v>60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 t="s">
        <v>60</v>
      </c>
      <c r="AL78" s="16" t="s">
        <v>60</v>
      </c>
    </row>
    <row r="79" spans="1:38" ht="47.25">
      <c r="A79" s="49" t="s">
        <v>137</v>
      </c>
      <c r="B79" s="47" t="s">
        <v>138</v>
      </c>
      <c r="C79" s="49" t="s">
        <v>59</v>
      </c>
      <c r="D79" s="1">
        <v>0</v>
      </c>
      <c r="E79" s="15">
        <v>0</v>
      </c>
      <c r="F79" s="1">
        <v>0</v>
      </c>
      <c r="G79" s="1">
        <v>0</v>
      </c>
      <c r="H79" s="1">
        <v>0</v>
      </c>
      <c r="I79" s="1">
        <v>0</v>
      </c>
      <c r="J79" s="16" t="s">
        <v>60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 t="s">
        <v>60</v>
      </c>
      <c r="Q79" s="16" t="s">
        <v>60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 t="s">
        <v>60</v>
      </c>
      <c r="X79" s="16" t="s">
        <v>60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 t="s">
        <v>60</v>
      </c>
      <c r="AE79" s="16" t="s">
        <v>60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 t="s">
        <v>60</v>
      </c>
      <c r="AL79" s="16" t="s">
        <v>60</v>
      </c>
    </row>
    <row r="80" spans="1:38" ht="31.5">
      <c r="A80" s="49" t="s">
        <v>139</v>
      </c>
      <c r="B80" s="47" t="s">
        <v>140</v>
      </c>
      <c r="C80" s="49" t="s">
        <v>59</v>
      </c>
      <c r="D80" s="1">
        <v>0</v>
      </c>
      <c r="E80" s="15">
        <v>0</v>
      </c>
      <c r="F80" s="1">
        <v>0</v>
      </c>
      <c r="G80" s="1">
        <v>0</v>
      </c>
      <c r="H80" s="1">
        <v>0</v>
      </c>
      <c r="I80" s="1">
        <v>0</v>
      </c>
      <c r="J80" s="16" t="s">
        <v>60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 t="s">
        <v>60</v>
      </c>
      <c r="Q80" s="16" t="s">
        <v>60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 t="s">
        <v>60</v>
      </c>
      <c r="X80" s="16" t="s">
        <v>60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 t="s">
        <v>60</v>
      </c>
      <c r="AE80" s="16" t="s">
        <v>60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 t="s">
        <v>60</v>
      </c>
      <c r="AL80" s="16" t="s">
        <v>60</v>
      </c>
    </row>
    <row r="81" spans="1:38" ht="47.25">
      <c r="A81" s="49" t="s">
        <v>141</v>
      </c>
      <c r="B81" s="47" t="s">
        <v>142</v>
      </c>
      <c r="C81" s="49" t="s">
        <v>59</v>
      </c>
      <c r="D81" s="1">
        <v>0</v>
      </c>
      <c r="E81" s="15">
        <v>0</v>
      </c>
      <c r="F81" s="1">
        <v>0</v>
      </c>
      <c r="G81" s="1">
        <v>0</v>
      </c>
      <c r="H81" s="1">
        <v>0</v>
      </c>
      <c r="I81" s="1">
        <v>0</v>
      </c>
      <c r="J81" s="16" t="s">
        <v>60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 t="s">
        <v>60</v>
      </c>
      <c r="Q81" s="16" t="s">
        <v>60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 t="s">
        <v>60</v>
      </c>
      <c r="X81" s="16" t="s">
        <v>60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 t="s">
        <v>60</v>
      </c>
      <c r="AE81" s="16" t="s">
        <v>60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 t="s">
        <v>60</v>
      </c>
      <c r="AL81" s="16" t="s">
        <v>60</v>
      </c>
    </row>
    <row r="82" spans="1:38" ht="63">
      <c r="A82" s="49" t="s">
        <v>143</v>
      </c>
      <c r="B82" s="47" t="s">
        <v>144</v>
      </c>
      <c r="C82" s="49" t="s">
        <v>59</v>
      </c>
      <c r="D82" s="1">
        <v>0</v>
      </c>
      <c r="E82" s="15">
        <v>0</v>
      </c>
      <c r="F82" s="1">
        <v>0</v>
      </c>
      <c r="G82" s="1">
        <v>0</v>
      </c>
      <c r="H82" s="1">
        <v>0</v>
      </c>
      <c r="I82" s="1">
        <v>0</v>
      </c>
      <c r="J82" s="16" t="s">
        <v>60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 t="s">
        <v>60</v>
      </c>
      <c r="Q82" s="16" t="s">
        <v>60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 t="s">
        <v>60</v>
      </c>
      <c r="X82" s="16" t="s">
        <v>60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 t="s">
        <v>60</v>
      </c>
      <c r="AE82" s="16" t="s">
        <v>60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 t="s">
        <v>60</v>
      </c>
      <c r="AL82" s="16" t="s">
        <v>60</v>
      </c>
    </row>
    <row r="83" spans="1:38" ht="63">
      <c r="A83" s="49" t="s">
        <v>145</v>
      </c>
      <c r="B83" s="47" t="s">
        <v>146</v>
      </c>
      <c r="C83" s="49" t="s">
        <v>59</v>
      </c>
      <c r="D83" s="1">
        <v>0</v>
      </c>
      <c r="E83" s="15">
        <v>0</v>
      </c>
      <c r="F83" s="1">
        <v>0</v>
      </c>
      <c r="G83" s="1">
        <v>0</v>
      </c>
      <c r="H83" s="1">
        <v>0</v>
      </c>
      <c r="I83" s="1" t="s">
        <v>60</v>
      </c>
      <c r="J83" s="16" t="s">
        <v>60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 t="s">
        <v>60</v>
      </c>
      <c r="Q83" s="16" t="s">
        <v>60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 t="s">
        <v>60</v>
      </c>
      <c r="X83" s="16" t="s">
        <v>60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 t="s">
        <v>60</v>
      </c>
      <c r="AE83" s="16" t="s">
        <v>60</v>
      </c>
      <c r="AF83" s="1">
        <v>0</v>
      </c>
      <c r="AG83" s="1" t="s">
        <v>60</v>
      </c>
      <c r="AH83" s="1" t="s">
        <v>60</v>
      </c>
      <c r="AI83" s="1" t="s">
        <v>60</v>
      </c>
      <c r="AJ83" s="1">
        <v>0</v>
      </c>
      <c r="AK83" s="1" t="s">
        <v>60</v>
      </c>
      <c r="AL83" s="16" t="s">
        <v>60</v>
      </c>
    </row>
    <row r="84" spans="1:38" ht="48" thickBot="1">
      <c r="A84" s="58" t="s">
        <v>147</v>
      </c>
      <c r="B84" s="59" t="s">
        <v>148</v>
      </c>
      <c r="C84" s="58" t="s">
        <v>59</v>
      </c>
      <c r="D84" s="28">
        <v>0</v>
      </c>
      <c r="E84" s="29">
        <v>0</v>
      </c>
      <c r="F84" s="28">
        <v>0</v>
      </c>
      <c r="G84" s="28">
        <v>0</v>
      </c>
      <c r="H84" s="28">
        <v>0</v>
      </c>
      <c r="I84" s="28" t="s">
        <v>60</v>
      </c>
      <c r="J84" s="30" t="s">
        <v>60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 t="s">
        <v>60</v>
      </c>
      <c r="Q84" s="30" t="s">
        <v>60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 t="s">
        <v>60</v>
      </c>
      <c r="X84" s="30" t="s">
        <v>60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 t="s">
        <v>60</v>
      </c>
      <c r="AE84" s="30" t="s">
        <v>60</v>
      </c>
      <c r="AF84" s="28">
        <v>0</v>
      </c>
      <c r="AG84" s="28" t="s">
        <v>60</v>
      </c>
      <c r="AH84" s="28" t="s">
        <v>60</v>
      </c>
      <c r="AI84" s="28" t="s">
        <v>60</v>
      </c>
      <c r="AJ84" s="28">
        <v>0</v>
      </c>
      <c r="AK84" s="28" t="s">
        <v>60</v>
      </c>
      <c r="AL84" s="16" t="s">
        <v>60</v>
      </c>
    </row>
    <row r="85" spans="1:38" ht="61.5" customHeight="1" thickBot="1">
      <c r="A85" s="53" t="s">
        <v>149</v>
      </c>
      <c r="B85" s="54" t="s">
        <v>150</v>
      </c>
      <c r="C85" s="55" t="s">
        <v>59</v>
      </c>
      <c r="D85" s="21">
        <v>0</v>
      </c>
      <c r="E85" s="22">
        <f>SUM(E86:E91)</f>
        <v>0</v>
      </c>
      <c r="F85" s="21">
        <f t="shared" ref="F85:AL85" si="29">SUM(F86:F91)</f>
        <v>0</v>
      </c>
      <c r="G85" s="21">
        <f t="shared" si="29"/>
        <v>0</v>
      </c>
      <c r="H85" s="21">
        <f t="shared" si="29"/>
        <v>0</v>
      </c>
      <c r="I85" s="21">
        <f t="shared" si="29"/>
        <v>0</v>
      </c>
      <c r="J85" s="23">
        <f t="shared" si="29"/>
        <v>0</v>
      </c>
      <c r="K85" s="21">
        <f t="shared" si="29"/>
        <v>0</v>
      </c>
      <c r="L85" s="21">
        <f t="shared" si="29"/>
        <v>1.966</v>
      </c>
      <c r="M85" s="21">
        <f t="shared" si="29"/>
        <v>0</v>
      </c>
      <c r="N85" s="21">
        <f t="shared" si="29"/>
        <v>0</v>
      </c>
      <c r="O85" s="21">
        <f t="shared" si="29"/>
        <v>1.8800000000000001</v>
      </c>
      <c r="P85" s="21">
        <f t="shared" si="29"/>
        <v>0</v>
      </c>
      <c r="Q85" s="23">
        <f t="shared" si="29"/>
        <v>0</v>
      </c>
      <c r="R85" s="21">
        <f t="shared" si="29"/>
        <v>0</v>
      </c>
      <c r="S85" s="21">
        <f t="shared" si="29"/>
        <v>1.0760000000000001</v>
      </c>
      <c r="T85" s="21">
        <f t="shared" si="29"/>
        <v>0</v>
      </c>
      <c r="U85" s="21">
        <f t="shared" si="29"/>
        <v>0</v>
      </c>
      <c r="V85" s="21">
        <f t="shared" si="29"/>
        <v>1</v>
      </c>
      <c r="W85" s="21">
        <f t="shared" si="29"/>
        <v>0</v>
      </c>
      <c r="X85" s="23">
        <f t="shared" si="29"/>
        <v>0</v>
      </c>
      <c r="Y85" s="21">
        <f t="shared" si="29"/>
        <v>0</v>
      </c>
      <c r="Z85" s="21">
        <f t="shared" si="29"/>
        <v>1.1419999999999999</v>
      </c>
      <c r="AA85" s="21">
        <f t="shared" si="29"/>
        <v>0</v>
      </c>
      <c r="AB85" s="21">
        <f t="shared" si="29"/>
        <v>0</v>
      </c>
      <c r="AC85" s="21">
        <f t="shared" si="29"/>
        <v>0.63</v>
      </c>
      <c r="AD85" s="21">
        <f t="shared" si="29"/>
        <v>0</v>
      </c>
      <c r="AE85" s="23">
        <f t="shared" si="29"/>
        <v>0</v>
      </c>
      <c r="AF85" s="21">
        <f t="shared" si="29"/>
        <v>0</v>
      </c>
      <c r="AG85" s="21">
        <f t="shared" si="29"/>
        <v>4.1839999999999993</v>
      </c>
      <c r="AH85" s="21">
        <f t="shared" si="29"/>
        <v>0</v>
      </c>
      <c r="AI85" s="21">
        <f t="shared" si="29"/>
        <v>0</v>
      </c>
      <c r="AJ85" s="21">
        <f t="shared" si="29"/>
        <v>3.51</v>
      </c>
      <c r="AK85" s="21">
        <f t="shared" si="29"/>
        <v>0</v>
      </c>
      <c r="AL85" s="24">
        <f t="shared" si="29"/>
        <v>0</v>
      </c>
    </row>
    <row r="86" spans="1:38" ht="47.25">
      <c r="A86" s="56" t="s">
        <v>162</v>
      </c>
      <c r="B86" s="62" t="s">
        <v>167</v>
      </c>
      <c r="C86" s="56" t="s">
        <v>59</v>
      </c>
      <c r="D86" s="25">
        <v>0</v>
      </c>
      <c r="E86" s="26">
        <v>0</v>
      </c>
      <c r="F86" s="25">
        <v>0</v>
      </c>
      <c r="G86" s="25">
        <v>0</v>
      </c>
      <c r="H86" s="25">
        <v>0</v>
      </c>
      <c r="I86" s="25" t="s">
        <v>60</v>
      </c>
      <c r="J86" s="27" t="s">
        <v>60</v>
      </c>
      <c r="K86" s="25">
        <v>0</v>
      </c>
      <c r="L86" s="25"/>
      <c r="M86" s="25">
        <v>0</v>
      </c>
      <c r="N86" s="25">
        <v>0</v>
      </c>
      <c r="O86" s="25"/>
      <c r="P86" s="25" t="s">
        <v>60</v>
      </c>
      <c r="Q86" s="27" t="s">
        <v>60</v>
      </c>
      <c r="R86" s="25">
        <v>0</v>
      </c>
      <c r="S86" s="25">
        <f>AG86</f>
        <v>1.0760000000000001</v>
      </c>
      <c r="T86" s="25">
        <v>0</v>
      </c>
      <c r="U86" s="25">
        <v>0</v>
      </c>
      <c r="V86" s="25">
        <f>AJ86</f>
        <v>1</v>
      </c>
      <c r="W86" s="25" t="s">
        <v>60</v>
      </c>
      <c r="X86" s="27" t="s">
        <v>60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 t="s">
        <v>60</v>
      </c>
      <c r="AE86" s="27" t="s">
        <v>60</v>
      </c>
      <c r="AF86" s="25">
        <v>0</v>
      </c>
      <c r="AG86" s="61">
        <v>1.0760000000000001</v>
      </c>
      <c r="AH86" s="28" t="s">
        <v>60</v>
      </c>
      <c r="AI86" s="28" t="s">
        <v>60</v>
      </c>
      <c r="AJ86" s="25">
        <v>1</v>
      </c>
      <c r="AK86" s="25">
        <v>0</v>
      </c>
      <c r="AL86" s="27" t="s">
        <v>60</v>
      </c>
    </row>
    <row r="87" spans="1:38" ht="31.5">
      <c r="A87" s="49" t="s">
        <v>163</v>
      </c>
      <c r="B87" s="62" t="s">
        <v>168</v>
      </c>
      <c r="C87" s="49" t="s">
        <v>59</v>
      </c>
      <c r="D87" s="1">
        <v>0</v>
      </c>
      <c r="E87" s="15">
        <v>0</v>
      </c>
      <c r="F87" s="1">
        <v>0</v>
      </c>
      <c r="G87" s="1">
        <v>0</v>
      </c>
      <c r="H87" s="1">
        <v>0</v>
      </c>
      <c r="I87" s="1" t="s">
        <v>60</v>
      </c>
      <c r="J87" s="16" t="s">
        <v>60</v>
      </c>
      <c r="K87" s="1">
        <v>0</v>
      </c>
      <c r="L87" s="15">
        <f>AG87</f>
        <v>1.069</v>
      </c>
      <c r="M87" s="1">
        <v>0</v>
      </c>
      <c r="N87" s="1">
        <v>0</v>
      </c>
      <c r="O87" s="1">
        <f>AJ87</f>
        <v>0.8</v>
      </c>
      <c r="P87" s="1" t="s">
        <v>60</v>
      </c>
      <c r="Q87" s="16" t="s">
        <v>60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 t="s">
        <v>60</v>
      </c>
      <c r="X87" s="16" t="s">
        <v>60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 t="s">
        <v>60</v>
      </c>
      <c r="AE87" s="16" t="s">
        <v>60</v>
      </c>
      <c r="AF87" s="1">
        <v>0</v>
      </c>
      <c r="AG87" s="61">
        <v>1.069</v>
      </c>
      <c r="AH87" s="28" t="s">
        <v>60</v>
      </c>
      <c r="AI87" s="28" t="s">
        <v>60</v>
      </c>
      <c r="AJ87" s="1">
        <v>0.8</v>
      </c>
      <c r="AK87" s="1">
        <v>0</v>
      </c>
      <c r="AL87" s="16" t="s">
        <v>60</v>
      </c>
    </row>
    <row r="88" spans="1:38" ht="31.5">
      <c r="A88" s="49" t="s">
        <v>164</v>
      </c>
      <c r="B88" s="62" t="s">
        <v>169</v>
      </c>
      <c r="C88" s="49" t="s">
        <v>59</v>
      </c>
      <c r="D88" s="1">
        <v>0</v>
      </c>
      <c r="E88" s="15">
        <v>0</v>
      </c>
      <c r="F88" s="1">
        <v>0</v>
      </c>
      <c r="G88" s="1">
        <v>0</v>
      </c>
      <c r="H88" s="1">
        <v>0</v>
      </c>
      <c r="I88" s="1" t="s">
        <v>60</v>
      </c>
      <c r="J88" s="16" t="s">
        <v>60</v>
      </c>
      <c r="K88" s="1">
        <v>0</v>
      </c>
      <c r="L88" s="15">
        <f>AG88</f>
        <v>0.89700000000000002</v>
      </c>
      <c r="M88" s="1">
        <v>0</v>
      </c>
      <c r="N88" s="1">
        <v>0</v>
      </c>
      <c r="O88" s="1">
        <f>AJ88</f>
        <v>1.08</v>
      </c>
      <c r="P88" s="1" t="s">
        <v>60</v>
      </c>
      <c r="Q88" s="16" t="s">
        <v>60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 t="s">
        <v>60</v>
      </c>
      <c r="X88" s="16" t="s">
        <v>60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 t="s">
        <v>60</v>
      </c>
      <c r="AE88" s="16" t="s">
        <v>60</v>
      </c>
      <c r="AF88" s="1">
        <v>0</v>
      </c>
      <c r="AG88" s="61">
        <v>0.89700000000000002</v>
      </c>
      <c r="AH88" s="28" t="s">
        <v>60</v>
      </c>
      <c r="AI88" s="28" t="s">
        <v>60</v>
      </c>
      <c r="AJ88" s="1">
        <v>1.08</v>
      </c>
      <c r="AK88" s="1">
        <v>0</v>
      </c>
      <c r="AL88" s="16" t="s">
        <v>60</v>
      </c>
    </row>
    <row r="89" spans="1:38" ht="31.5">
      <c r="A89" s="49" t="s">
        <v>165</v>
      </c>
      <c r="B89" s="62" t="s">
        <v>170</v>
      </c>
      <c r="C89" s="49" t="s">
        <v>59</v>
      </c>
      <c r="D89" s="1">
        <v>0</v>
      </c>
      <c r="E89" s="15">
        <v>0</v>
      </c>
      <c r="F89" s="1">
        <v>0</v>
      </c>
      <c r="G89" s="1">
        <v>0</v>
      </c>
      <c r="H89" s="1">
        <v>0</v>
      </c>
      <c r="I89" s="1" t="s">
        <v>60</v>
      </c>
      <c r="J89" s="16" t="s">
        <v>60</v>
      </c>
      <c r="K89" s="1">
        <v>0</v>
      </c>
      <c r="L89" s="1"/>
      <c r="M89" s="1">
        <v>0</v>
      </c>
      <c r="N89" s="1">
        <v>0</v>
      </c>
      <c r="O89" s="1"/>
      <c r="P89" s="1" t="s">
        <v>60</v>
      </c>
      <c r="Q89" s="16" t="s">
        <v>60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 t="s">
        <v>60</v>
      </c>
      <c r="X89" s="16" t="s">
        <v>60</v>
      </c>
      <c r="Y89" s="1">
        <v>0</v>
      </c>
      <c r="Z89" s="1">
        <v>1.1419999999999999</v>
      </c>
      <c r="AA89" s="1">
        <v>0</v>
      </c>
      <c r="AB89" s="1">
        <v>0</v>
      </c>
      <c r="AC89" s="1">
        <v>0.63</v>
      </c>
      <c r="AD89" s="1" t="s">
        <v>60</v>
      </c>
      <c r="AE89" s="16" t="s">
        <v>60</v>
      </c>
      <c r="AF89" s="1">
        <v>0</v>
      </c>
      <c r="AG89" s="61">
        <v>1.1419999999999999</v>
      </c>
      <c r="AH89" s="28" t="s">
        <v>60</v>
      </c>
      <c r="AI89" s="28" t="s">
        <v>60</v>
      </c>
      <c r="AJ89" s="1">
        <v>0.63</v>
      </c>
      <c r="AK89" s="1" t="s">
        <v>60</v>
      </c>
      <c r="AL89" s="16" t="s">
        <v>60</v>
      </c>
    </row>
    <row r="90" spans="1:38" ht="47.25">
      <c r="A90" s="49" t="s">
        <v>151</v>
      </c>
      <c r="B90" s="47" t="s">
        <v>152</v>
      </c>
      <c r="C90" s="49" t="s">
        <v>59</v>
      </c>
      <c r="D90" s="32"/>
      <c r="E90" s="33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28" t="s">
        <v>60</v>
      </c>
      <c r="AI90" s="28" t="s">
        <v>60</v>
      </c>
      <c r="AJ90" s="1">
        <v>0</v>
      </c>
      <c r="AK90" s="1">
        <v>0</v>
      </c>
      <c r="AL90" s="1">
        <v>0</v>
      </c>
    </row>
    <row r="91" spans="1:38" ht="31.5">
      <c r="A91" s="58" t="s">
        <v>153</v>
      </c>
      <c r="B91" s="59" t="s">
        <v>154</v>
      </c>
      <c r="C91" s="58" t="s">
        <v>59</v>
      </c>
      <c r="D91" s="32"/>
      <c r="E91" s="33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28" t="s">
        <v>60</v>
      </c>
      <c r="AI91" s="28" t="s">
        <v>60</v>
      </c>
      <c r="AJ91" s="1">
        <v>0</v>
      </c>
      <c r="AK91" s="1">
        <v>0</v>
      </c>
      <c r="AL91" s="1">
        <v>0</v>
      </c>
    </row>
  </sheetData>
  <autoFilter ref="A19:AL19"/>
  <mergeCells count="25">
    <mergeCell ref="A7:AL7"/>
    <mergeCell ref="AJ1:AL1"/>
    <mergeCell ref="AJ2:AL2"/>
    <mergeCell ref="AJ3:AL3"/>
    <mergeCell ref="A4:AL4"/>
    <mergeCell ref="A5:AL5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8:AL8"/>
    <mergeCell ref="A10:AL10"/>
    <mergeCell ref="A12:AL12"/>
    <mergeCell ref="A13:AL13"/>
    <mergeCell ref="A14:AL14"/>
  </mergeCells>
  <pageMargins left="0.70866141732283472" right="0.70866141732283472" top="0.74803149606299213" bottom="0.74803149606299213" header="0.31496062992125984" footer="0.31496062992125984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5. (X)</vt:lpstr>
      <vt:lpstr>'Форма 5. (X)'!Область_печати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2016-10-31T05:06:30Z</dcterms:created>
  <dcterms:modified xsi:type="dcterms:W3CDTF">2018-04-20T04:05:04Z</dcterms:modified>
</cp:coreProperties>
</file>